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90" yWindow="-30" windowWidth="20115" windowHeight="4665"/>
  </bookViews>
  <sheets>
    <sheet name="solid" sheetId="1" r:id="rId1"/>
    <sheet name="liquid and ng" sheetId="2" r:id="rId2"/>
    <sheet name="EF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C14" i="3" l="1"/>
  <c r="B14" i="3"/>
  <c r="C13" i="3"/>
  <c r="B13" i="3"/>
  <c r="C12" i="3"/>
  <c r="B12" i="3"/>
  <c r="C11" i="3"/>
  <c r="B11" i="3"/>
  <c r="C10" i="3"/>
  <c r="B10" i="3"/>
  <c r="C9" i="3"/>
  <c r="B9" i="3"/>
  <c r="C8" i="3"/>
  <c r="B8" i="3"/>
  <c r="C7" i="3"/>
  <c r="B7" i="3"/>
  <c r="E32" i="1" l="1"/>
  <c r="G32" i="1" s="1"/>
  <c r="E31" i="1"/>
  <c r="G31" i="1" s="1"/>
  <c r="C30" i="1"/>
  <c r="E30" i="1" s="1"/>
  <c r="G30" i="1" s="1"/>
  <c r="C29" i="1"/>
  <c r="E29" i="1" s="1"/>
  <c r="G29" i="1" s="1"/>
  <c r="D10" i="1"/>
  <c r="D9" i="1" s="1"/>
  <c r="G33" i="1" l="1"/>
</calcChain>
</file>

<file path=xl/sharedStrings.xml><?xml version="1.0" encoding="utf-8"?>
<sst xmlns="http://schemas.openxmlformats.org/spreadsheetml/2006/main" count="172" uniqueCount="121">
  <si>
    <t>TABLE 1.B.1 SECTORAL BACKGROUND DATA  FOR ENERGY</t>
  </si>
  <si>
    <t>Fugitive Emissions from Solid Fuels</t>
  </si>
  <si>
    <t>(Sheet 1 of 1)</t>
  </si>
  <si>
    <t xml:space="preserve">GREENHOUSE GAS SOURCE AND </t>
  </si>
  <si>
    <t>ACTIVITY  DATA</t>
  </si>
  <si>
    <t>SINK CATEGORIES</t>
  </si>
  <si>
    <t>Amount of fuel produced</t>
  </si>
  <si>
    <r>
      <t>CO</t>
    </r>
    <r>
      <rPr>
        <b/>
        <vertAlign val="subscript"/>
        <sz val="9"/>
        <color indexed="8"/>
        <rFont val="Times New Roman"/>
        <family val="1"/>
      </rPr>
      <t>2</t>
    </r>
  </si>
  <si>
    <t xml:space="preserve"> (Mt)</t>
  </si>
  <si>
    <t>1. B. 1. a. Coal Mining and Handling</t>
  </si>
  <si>
    <r>
      <t>i.   Underground Mines</t>
    </r>
    <r>
      <rPr>
        <vertAlign val="superscript"/>
        <sz val="9"/>
        <color indexed="8"/>
        <rFont val="Times New Roman"/>
        <family val="1"/>
      </rPr>
      <t>(4)</t>
    </r>
  </si>
  <si>
    <t>NO</t>
  </si>
  <si>
    <t xml:space="preserve"> Mining Activities</t>
  </si>
  <si>
    <t xml:space="preserve"> Post-Mining Activities</t>
  </si>
  <si>
    <r>
      <t>ii.   Surface Mines</t>
    </r>
    <r>
      <rPr>
        <vertAlign val="superscript"/>
        <sz val="9"/>
        <color indexed="8"/>
        <rFont val="Times New Roman"/>
        <family val="1"/>
      </rPr>
      <t>(4)</t>
    </r>
  </si>
  <si>
    <t>Mining Activities</t>
  </si>
  <si>
    <t>Post-Mining Activities</t>
  </si>
  <si>
    <t>1. B. 1. b. Solid Fuel Transformation</t>
  </si>
  <si>
    <r>
      <t>1. B. 1. c.  Other</t>
    </r>
    <r>
      <rPr>
        <b/>
        <i/>
        <sz val="9"/>
        <color indexed="8"/>
        <rFont val="Times New Roman"/>
        <family val="1"/>
      </rPr>
      <t xml:space="preserve"> (please specify)</t>
    </r>
    <r>
      <rPr>
        <b/>
        <vertAlign val="superscript"/>
        <sz val="9"/>
        <color indexed="8"/>
        <rFont val="Times New Roman"/>
        <family val="1"/>
      </rPr>
      <t>(5)</t>
    </r>
  </si>
  <si>
    <t>Other non-specified</t>
  </si>
  <si>
    <t>EMISSIONS</t>
  </si>
  <si>
    <r>
      <t>CH</t>
    </r>
    <r>
      <rPr>
        <b/>
        <vertAlign val="subscript"/>
        <sz val="9"/>
        <color indexed="8"/>
        <rFont val="Times New Roman"/>
        <family val="1"/>
      </rPr>
      <t>4</t>
    </r>
    <r>
      <rPr>
        <b/>
        <sz val="9"/>
        <color indexed="8"/>
        <rFont val="Times New Roman"/>
        <family val="1"/>
      </rPr>
      <t xml:space="preserve">        </t>
    </r>
  </si>
  <si>
    <r>
      <t>Recovery/Flaring</t>
    </r>
    <r>
      <rPr>
        <b/>
        <vertAlign val="superscript"/>
        <sz val="9"/>
        <color indexed="8"/>
        <rFont val="Times New Roman"/>
        <family val="1"/>
      </rPr>
      <t xml:space="preserve"> (2)</t>
    </r>
  </si>
  <si>
    <r>
      <t>Emissions</t>
    </r>
    <r>
      <rPr>
        <b/>
        <vertAlign val="superscript"/>
        <sz val="9"/>
        <rFont val="Times New Roman"/>
        <family val="1"/>
      </rPr>
      <t xml:space="preserve"> (3)</t>
    </r>
  </si>
  <si>
    <t>(Gg)</t>
  </si>
  <si>
    <r>
      <t xml:space="preserve">The emission factors and conversion factor used for calculation are taken from </t>
    </r>
    <r>
      <rPr>
        <i/>
        <sz val="10"/>
        <color theme="1"/>
        <rFont val="Palatino Linotype"/>
        <family val="1"/>
        <charset val="238"/>
      </rPr>
      <t>IPCC Guidelines</t>
    </r>
    <r>
      <rPr>
        <sz val="10"/>
        <color theme="1"/>
        <rFont val="Palatino Linotype"/>
        <family val="1"/>
        <charset val="238"/>
      </rPr>
      <t xml:space="preserve"> (</t>
    </r>
    <r>
      <rPr>
        <i/>
        <sz val="10"/>
        <color theme="1"/>
        <rFont val="Palatino Linotype"/>
        <family val="1"/>
        <charset val="238"/>
      </rPr>
      <t xml:space="preserve">Revised 1996 IPCC Guidelines for National GHG Inventories, </t>
    </r>
    <r>
      <rPr>
        <sz val="10"/>
        <color theme="1"/>
        <rFont val="Palatino Linotype"/>
        <family val="1"/>
        <charset val="238"/>
      </rPr>
      <t>Workbook, Page 1.26). Used emission factors are an average value of the range proposed in the IPCC Guidelines. For underground mines, for mining activities emission factor of 17.5 m</t>
    </r>
    <r>
      <rPr>
        <vertAlign val="superscript"/>
        <sz val="10"/>
        <color theme="1"/>
        <rFont val="Palatino Linotype"/>
        <family val="1"/>
        <charset val="238"/>
      </rPr>
      <t>3</t>
    </r>
    <r>
      <rPr>
        <sz val="10"/>
        <color theme="1"/>
        <rFont val="Palatino Linotype"/>
        <family val="1"/>
        <charset val="238"/>
      </rPr>
      <t>CH</t>
    </r>
    <r>
      <rPr>
        <vertAlign val="subscript"/>
        <sz val="10"/>
        <color theme="1"/>
        <rFont val="Palatino Linotype"/>
        <family val="1"/>
        <charset val="238"/>
      </rPr>
      <t>4</t>
    </r>
    <r>
      <rPr>
        <sz val="10"/>
        <color theme="1"/>
        <rFont val="Palatino Linotype"/>
        <family val="1"/>
        <charset val="238"/>
      </rPr>
      <t>/t (average value between Low CH</t>
    </r>
    <r>
      <rPr>
        <vertAlign val="subscript"/>
        <sz val="10"/>
        <color theme="1"/>
        <rFont val="Palatino Linotype"/>
        <family val="1"/>
        <charset val="238"/>
      </rPr>
      <t xml:space="preserve">4 </t>
    </r>
    <r>
      <rPr>
        <sz val="10"/>
        <color theme="1"/>
        <rFont val="Palatino Linotype"/>
        <family val="1"/>
        <charset val="238"/>
      </rPr>
      <t>emission factor = 10 m</t>
    </r>
    <r>
      <rPr>
        <vertAlign val="superscript"/>
        <sz val="10"/>
        <color theme="1"/>
        <rFont val="Palatino Linotype"/>
        <family val="1"/>
        <charset val="238"/>
      </rPr>
      <t>3</t>
    </r>
    <r>
      <rPr>
        <sz val="10"/>
        <color theme="1"/>
        <rFont val="Palatino Linotype"/>
        <family val="1"/>
        <charset val="238"/>
      </rPr>
      <t>/tonne and High CH</t>
    </r>
    <r>
      <rPr>
        <vertAlign val="subscript"/>
        <sz val="10"/>
        <color theme="1"/>
        <rFont val="Palatino Linotype"/>
        <family val="1"/>
        <charset val="238"/>
      </rPr>
      <t>4</t>
    </r>
    <r>
      <rPr>
        <sz val="10"/>
        <color theme="1"/>
        <rFont val="Palatino Linotype"/>
        <family val="1"/>
        <charset val="238"/>
      </rPr>
      <t xml:space="preserve"> emission factor = 25 m</t>
    </r>
    <r>
      <rPr>
        <vertAlign val="superscript"/>
        <sz val="10"/>
        <color theme="1"/>
        <rFont val="Palatino Linotype"/>
        <family val="1"/>
        <charset val="238"/>
      </rPr>
      <t>3</t>
    </r>
    <r>
      <rPr>
        <sz val="10"/>
        <color theme="1"/>
        <rFont val="Palatino Linotype"/>
        <family val="1"/>
        <charset val="238"/>
      </rPr>
      <t>/tonne) was used and for Post-mining activities 2.45 m</t>
    </r>
    <r>
      <rPr>
        <vertAlign val="superscript"/>
        <sz val="10"/>
        <color theme="1"/>
        <rFont val="Palatino Linotype"/>
        <family val="1"/>
        <charset val="238"/>
      </rPr>
      <t>3</t>
    </r>
    <r>
      <rPr>
        <sz val="10"/>
        <color theme="1"/>
        <rFont val="Palatino Linotype"/>
        <family val="1"/>
        <charset val="238"/>
      </rPr>
      <t>CH</t>
    </r>
    <r>
      <rPr>
        <vertAlign val="subscript"/>
        <sz val="10"/>
        <color theme="1"/>
        <rFont val="Palatino Linotype"/>
        <family val="1"/>
        <charset val="238"/>
      </rPr>
      <t>4</t>
    </r>
    <r>
      <rPr>
        <sz val="10"/>
        <color theme="1"/>
        <rFont val="Palatino Linotype"/>
        <family val="1"/>
        <charset val="238"/>
      </rPr>
      <t>/t (average value between 0.9 and 4.0 m</t>
    </r>
    <r>
      <rPr>
        <vertAlign val="superscript"/>
        <sz val="10"/>
        <color theme="1"/>
        <rFont val="Palatino Linotype"/>
        <family val="1"/>
        <charset val="238"/>
      </rPr>
      <t>3</t>
    </r>
    <r>
      <rPr>
        <sz val="10"/>
        <color theme="1"/>
        <rFont val="Palatino Linotype"/>
        <family val="1"/>
        <charset val="238"/>
      </rPr>
      <t>/tonne) was used. Conversion factor amounted 0.67 Gg CH</t>
    </r>
    <r>
      <rPr>
        <vertAlign val="subscript"/>
        <sz val="10"/>
        <color theme="1"/>
        <rFont val="Palatino Linotype"/>
        <family val="1"/>
        <charset val="238"/>
      </rPr>
      <t>4</t>
    </r>
    <r>
      <rPr>
        <sz val="10"/>
        <color theme="1"/>
        <rFont val="Palatino Linotype"/>
        <family val="1"/>
        <charset val="238"/>
      </rPr>
      <t xml:space="preserve"> /million m</t>
    </r>
    <r>
      <rPr>
        <vertAlign val="superscript"/>
        <sz val="10"/>
        <color theme="1"/>
        <rFont val="Palatino Linotype"/>
        <family val="1"/>
        <charset val="238"/>
      </rPr>
      <t>3</t>
    </r>
    <r>
      <rPr>
        <sz val="10"/>
        <color theme="1"/>
        <rFont val="Palatino Linotype"/>
        <family val="1"/>
        <charset val="238"/>
      </rPr>
      <t xml:space="preserve">. </t>
    </r>
  </si>
  <si>
    <t>Amount of Coal</t>
  </si>
  <si>
    <t>Emission Factor</t>
  </si>
  <si>
    <t>Methane</t>
  </si>
  <si>
    <t>Conversion</t>
  </si>
  <si>
    <t>Produced</t>
  </si>
  <si>
    <t>Emissions</t>
  </si>
  <si>
    <t>Factors</t>
  </si>
  <si>
    <t>(0.67 Gg</t>
  </si>
  <si>
    <t>(millions t)</t>
  </si>
  <si>
    <r>
      <t>(m</t>
    </r>
    <r>
      <rPr>
        <vertAlign val="superscript"/>
        <sz val="12"/>
        <rFont val="Times New Roman"/>
        <family val="1"/>
      </rPr>
      <t>3</t>
    </r>
    <r>
      <rPr>
        <sz val="9"/>
        <rFont val="Times New Roman"/>
        <family val="1"/>
      </rPr>
      <t xml:space="preserve"> CH</t>
    </r>
    <r>
      <rPr>
        <vertAlign val="subscript"/>
        <sz val="12"/>
        <rFont val="Times New Roman"/>
        <family val="1"/>
      </rPr>
      <t>4</t>
    </r>
    <r>
      <rPr>
        <sz val="9"/>
        <rFont val="Times New Roman"/>
        <family val="1"/>
      </rPr>
      <t xml:space="preserve"> / t)</t>
    </r>
  </si>
  <si>
    <r>
      <t>(millions m</t>
    </r>
    <r>
      <rPr>
        <vertAlign val="superscript"/>
        <sz val="12"/>
        <rFont val="Times New Roman"/>
        <family val="1"/>
      </rPr>
      <t>3</t>
    </r>
    <r>
      <rPr>
        <sz val="9"/>
        <rFont val="Times New Roman"/>
        <family val="1"/>
      </rPr>
      <t>)</t>
    </r>
  </si>
  <si>
    <r>
      <t xml:space="preserve"> CH</t>
    </r>
    <r>
      <rPr>
        <vertAlign val="subscript"/>
        <sz val="12"/>
        <rFont val="Times New Roman"/>
        <family val="1"/>
      </rPr>
      <t>4</t>
    </r>
    <r>
      <rPr>
        <sz val="9"/>
        <rFont val="Times New Roman"/>
        <family val="1"/>
      </rPr>
      <t xml:space="preserve"> /million m</t>
    </r>
    <r>
      <rPr>
        <vertAlign val="superscript"/>
        <sz val="12"/>
        <rFont val="Times New Roman"/>
        <family val="1"/>
      </rPr>
      <t>3</t>
    </r>
    <r>
      <rPr>
        <sz val="9"/>
        <rFont val="Times New Roman"/>
        <family val="1"/>
      </rPr>
      <t>)</t>
    </r>
  </si>
  <si>
    <r>
      <t>(Gg CH</t>
    </r>
    <r>
      <rPr>
        <vertAlign val="subscript"/>
        <sz val="12"/>
        <rFont val="Times New Roman"/>
        <family val="1"/>
      </rPr>
      <t>4</t>
    </r>
    <r>
      <rPr>
        <sz val="9"/>
        <rFont val="Times New Roman"/>
        <family val="1"/>
      </rPr>
      <t>)</t>
    </r>
  </si>
  <si>
    <t>C=(AxB)</t>
  </si>
  <si>
    <t>E=(CxD)</t>
  </si>
  <si>
    <t>Underground Mines</t>
  </si>
  <si>
    <t>Mining</t>
  </si>
  <si>
    <t>Post-Mining</t>
  </si>
  <si>
    <t xml:space="preserve"> Surface Mines</t>
  </si>
  <si>
    <t xml:space="preserve">Total  </t>
  </si>
  <si>
    <t>TABLE 1.B.2  SECTORAL BACKGROUND DATA FOR ENERGY</t>
  </si>
  <si>
    <t>Inventory 2012</t>
  </si>
  <si>
    <t>Fugitive Emissions from Oil, Natural Gas and Other Sources</t>
  </si>
  <si>
    <t>Submission 2014 v1.2</t>
  </si>
  <si>
    <t>CROATIA</t>
  </si>
  <si>
    <r>
      <t xml:space="preserve">ACTIVITY  DATA </t>
    </r>
    <r>
      <rPr>
        <b/>
        <vertAlign val="superscript"/>
        <sz val="9"/>
        <color indexed="8"/>
        <rFont val="Times New Roman"/>
        <family val="1"/>
      </rPr>
      <t>(1)</t>
    </r>
  </si>
  <si>
    <r>
      <t xml:space="preserve">Description </t>
    </r>
    <r>
      <rPr>
        <b/>
        <vertAlign val="superscript"/>
        <sz val="9"/>
        <color indexed="8"/>
        <rFont val="Times New Roman"/>
        <family val="1"/>
      </rPr>
      <t>(1)</t>
    </r>
  </si>
  <si>
    <r>
      <t xml:space="preserve">Unit </t>
    </r>
    <r>
      <rPr>
        <b/>
        <vertAlign val="superscript"/>
        <sz val="9"/>
        <color indexed="8"/>
        <rFont val="Times New Roman"/>
        <family val="1"/>
      </rPr>
      <t>(1)</t>
    </r>
  </si>
  <si>
    <t>Value</t>
  </si>
  <si>
    <r>
      <t>CH</t>
    </r>
    <r>
      <rPr>
        <b/>
        <vertAlign val="subscript"/>
        <sz val="9"/>
        <color indexed="8"/>
        <rFont val="Times New Roman"/>
        <family val="1"/>
      </rPr>
      <t>4</t>
    </r>
  </si>
  <si>
    <r>
      <t>N</t>
    </r>
    <r>
      <rPr>
        <b/>
        <vertAlign val="subscript"/>
        <sz val="9"/>
        <color indexed="8"/>
        <rFont val="Times New Roman"/>
        <family val="1"/>
      </rPr>
      <t>2</t>
    </r>
    <r>
      <rPr>
        <b/>
        <sz val="9"/>
        <color indexed="8"/>
        <rFont val="Times New Roman"/>
        <family val="1"/>
      </rPr>
      <t>O</t>
    </r>
  </si>
  <si>
    <r>
      <t>1. B. 2. a. Oil</t>
    </r>
    <r>
      <rPr>
        <b/>
        <vertAlign val="superscript"/>
        <sz val="9"/>
        <color indexed="8"/>
        <rFont val="Times New Roman"/>
        <family val="1"/>
      </rPr>
      <t xml:space="preserve"> (3)</t>
    </r>
  </si>
  <si>
    <t>I.    Exploration</t>
  </si>
  <si>
    <t>number of wells drilled</t>
  </si>
  <si>
    <t>number</t>
  </si>
  <si>
    <r>
      <t>ii.   Production</t>
    </r>
    <r>
      <rPr>
        <vertAlign val="superscript"/>
        <sz val="9"/>
        <color indexed="8"/>
        <rFont val="Times New Roman"/>
        <family val="1"/>
      </rPr>
      <t>(4)</t>
    </r>
  </si>
  <si>
    <t>(e.g. PJ oil produced)</t>
  </si>
  <si>
    <t>PJ</t>
  </si>
  <si>
    <t>iii.  Transport</t>
  </si>
  <si>
    <t>(e.g. PJ oil loaded in tankers)</t>
  </si>
  <si>
    <t>iv.  Refining / Storage</t>
  </si>
  <si>
    <t>(e.g. PJ oil refined)</t>
  </si>
  <si>
    <t>v.   Distribution of Oil Products</t>
  </si>
  <si>
    <t>vi.  Other</t>
  </si>
  <si>
    <t>1. B. 2. b. Natural Gas</t>
  </si>
  <si>
    <t>i.    Exploration</t>
  </si>
  <si>
    <r>
      <t>ii.   Production</t>
    </r>
    <r>
      <rPr>
        <vertAlign val="superscript"/>
        <sz val="9"/>
        <rFont val="Times New Roman"/>
        <family val="1"/>
      </rPr>
      <t xml:space="preserve"> (4) </t>
    </r>
    <r>
      <rPr>
        <sz val="9"/>
        <rFont val="Times New Roman"/>
        <family val="1"/>
      </rPr>
      <t>/ Processing</t>
    </r>
  </si>
  <si>
    <t>(e.g. PJ gas produced)</t>
  </si>
  <si>
    <t xml:space="preserve">iii.  Transmission </t>
  </si>
  <si>
    <t>gas consumed</t>
  </si>
  <si>
    <t>iv.  Distribution</t>
  </si>
  <si>
    <t>(e.g. PJ gas consumed)</t>
  </si>
  <si>
    <t>v.   Other Leakage</t>
  </si>
  <si>
    <t>at industrial plants and power stations</t>
  </si>
  <si>
    <t>in residential and commercial sectors</t>
  </si>
  <si>
    <r>
      <t>1. B. 2. c. Venting</t>
    </r>
    <r>
      <rPr>
        <b/>
        <vertAlign val="superscript"/>
        <sz val="9"/>
        <color indexed="8"/>
        <rFont val="Times New Roman"/>
        <family val="1"/>
      </rPr>
      <t xml:space="preserve">  (5)</t>
    </r>
  </si>
  <si>
    <t>i.    Oil</t>
  </si>
  <si>
    <t>(specify)</t>
  </si>
  <si>
    <t>10^3 m^3</t>
  </si>
  <si>
    <t>ii.   Gas</t>
  </si>
  <si>
    <t>10^6 m^3</t>
  </si>
  <si>
    <t>iii.  Combined</t>
  </si>
  <si>
    <t xml:space="preserve">       Flaring</t>
  </si>
  <si>
    <r>
      <t xml:space="preserve">1.B.2.d. Other </t>
    </r>
    <r>
      <rPr>
        <b/>
        <i/>
        <sz val="9"/>
        <color indexed="8"/>
        <rFont val="Times New Roman"/>
        <family val="1"/>
      </rPr>
      <t>(please specify)</t>
    </r>
    <r>
      <rPr>
        <b/>
        <vertAlign val="superscript"/>
        <sz val="9"/>
        <color indexed="8"/>
        <rFont val="Times New Roman"/>
        <family val="1"/>
      </rPr>
      <t>(6)</t>
    </r>
  </si>
  <si>
    <t>Crude oil</t>
  </si>
  <si>
    <t>Natural gas</t>
  </si>
  <si>
    <t>Production</t>
  </si>
  <si>
    <t>Import</t>
  </si>
  <si>
    <t>Export</t>
  </si>
  <si>
    <t>Import-processing</t>
  </si>
  <si>
    <t>Export-processing</t>
  </si>
  <si>
    <t>Stock change</t>
  </si>
  <si>
    <t>Bunkers</t>
  </si>
  <si>
    <t>Energy supplied</t>
  </si>
  <si>
    <t>oil</t>
  </si>
  <si>
    <t>natural gas</t>
  </si>
  <si>
    <t>ACTIVITY DATA</t>
  </si>
  <si>
    <t>EF</t>
  </si>
  <si>
    <t>OIL / PJ</t>
  </si>
  <si>
    <r>
      <t>Kg CH</t>
    </r>
    <r>
      <rPr>
        <vertAlign val="subscript"/>
        <sz val="10"/>
        <rFont val="Palatino Linotype"/>
        <family val="1"/>
        <charset val="238"/>
      </rPr>
      <t>4</t>
    </r>
    <r>
      <rPr>
        <sz val="10"/>
        <rFont val="Palatino Linotype"/>
        <family val="1"/>
        <charset val="238"/>
      </rPr>
      <t>/PJ</t>
    </r>
  </si>
  <si>
    <t>Exploration</t>
  </si>
  <si>
    <t xml:space="preserve">Transport </t>
  </si>
  <si>
    <t>Refining</t>
  </si>
  <si>
    <t>Distribution</t>
  </si>
  <si>
    <t>GAS /PJ</t>
  </si>
  <si>
    <t>Production / Processing</t>
  </si>
  <si>
    <t>Transmission and Distribution</t>
  </si>
  <si>
    <t>Other Leakage</t>
  </si>
  <si>
    <t>- non-residential gas consumed</t>
  </si>
  <si>
    <t>- Residential gas -consumed</t>
  </si>
  <si>
    <t>VENTING AND FLAIRING</t>
  </si>
  <si>
    <t>- Oil</t>
  </si>
  <si>
    <t>- Gas</t>
  </si>
  <si>
    <t>- Combined</t>
  </si>
  <si>
    <t>fugitive emissions for oil and natural gas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</si>
</sst>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-;\-* #,##0.00_-;_-* &quot;-&quot;??_-;_-@_-"/>
    <numFmt numFmtId="165" formatCode="_-* #,##0.000_-;\-* #,##0.000_-;_-* &quot;-&quot;??_-;_-@_-"/>
    <numFmt numFmtId="166" formatCode="0.0"/>
  </numFmts>
  <fonts count="31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b/>
      <sz val="12"/>
      <name val="Times New Roman"/>
      <family val="1"/>
    </font>
    <font>
      <b/>
      <sz val="9"/>
      <name val="Times New Roman"/>
      <family val="1"/>
    </font>
    <font>
      <b/>
      <sz val="9"/>
      <color indexed="8"/>
      <name val="Times New Roman"/>
      <family val="1"/>
    </font>
    <font>
      <b/>
      <vertAlign val="subscript"/>
      <sz val="9"/>
      <color indexed="8"/>
      <name val="Times New Roman"/>
      <family val="1"/>
    </font>
    <font>
      <b/>
      <vertAlign val="superscript"/>
      <sz val="9"/>
      <color indexed="8"/>
      <name val="Times New Roman"/>
      <family val="1"/>
    </font>
    <font>
      <sz val="9"/>
      <color indexed="8"/>
      <name val="Times New Roman"/>
      <family val="1"/>
    </font>
    <font>
      <sz val="9"/>
      <name val="Times New Roman"/>
      <family val="1"/>
    </font>
    <font>
      <vertAlign val="superscript"/>
      <sz val="9"/>
      <color indexed="8"/>
      <name val="Times New Roman"/>
      <family val="1"/>
    </font>
    <font>
      <b/>
      <i/>
      <sz val="9"/>
      <color indexed="8"/>
      <name val="Times New Roman"/>
      <family val="1"/>
    </font>
    <font>
      <b/>
      <vertAlign val="superscript"/>
      <sz val="9"/>
      <name val="Times New Roman"/>
      <family val="1"/>
    </font>
    <font>
      <sz val="10"/>
      <color theme="1"/>
      <name val="Palatino Linotype"/>
      <family val="1"/>
      <charset val="238"/>
    </font>
    <font>
      <i/>
      <sz val="10"/>
      <color theme="1"/>
      <name val="Palatino Linotype"/>
      <family val="1"/>
      <charset val="238"/>
    </font>
    <font>
      <vertAlign val="superscript"/>
      <sz val="10"/>
      <color theme="1"/>
      <name val="Palatino Linotype"/>
      <family val="1"/>
      <charset val="238"/>
    </font>
    <font>
      <vertAlign val="subscript"/>
      <sz val="10"/>
      <color theme="1"/>
      <name val="Palatino Linotype"/>
      <family val="1"/>
      <charset val="238"/>
    </font>
    <font>
      <vertAlign val="superscript"/>
      <sz val="12"/>
      <name val="Times New Roman"/>
      <family val="1"/>
    </font>
    <font>
      <vertAlign val="subscript"/>
      <sz val="12"/>
      <name val="Times New Roman"/>
      <family val="1"/>
    </font>
    <font>
      <b/>
      <sz val="9"/>
      <name val="Times New Roman"/>
      <family val="1"/>
      <charset val="238"/>
    </font>
    <font>
      <i/>
      <sz val="9"/>
      <color indexed="8"/>
      <name val="Times New Roman"/>
      <family val="1"/>
    </font>
    <font>
      <vertAlign val="superscript"/>
      <sz val="9"/>
      <name val="Times New Roman"/>
      <family val="1"/>
    </font>
    <font>
      <b/>
      <i/>
      <u/>
      <sz val="11"/>
      <color indexed="60"/>
      <name val="Arial"/>
      <family val="2"/>
    </font>
    <font>
      <sz val="11"/>
      <color indexed="13"/>
      <name val="Arial"/>
      <family val="2"/>
    </font>
    <font>
      <sz val="12"/>
      <name val="Arial"/>
      <family val="2"/>
      <charset val="238"/>
    </font>
    <font>
      <b/>
      <i/>
      <sz val="10"/>
      <color indexed="8"/>
      <name val="Arial"/>
      <family val="2"/>
    </font>
    <font>
      <sz val="10"/>
      <color indexed="8"/>
      <name val="Arial"/>
      <family val="2"/>
      <charset val="238"/>
    </font>
    <font>
      <b/>
      <sz val="10"/>
      <color indexed="8"/>
      <name val="Arial"/>
      <family val="2"/>
    </font>
    <font>
      <b/>
      <sz val="11"/>
      <name val="Arial"/>
      <family val="2"/>
    </font>
    <font>
      <b/>
      <sz val="10"/>
      <name val="Palatino Linotype"/>
      <family val="1"/>
      <charset val="238"/>
    </font>
    <font>
      <sz val="10"/>
      <name val="Palatino Linotype"/>
      <family val="1"/>
      <charset val="238"/>
    </font>
    <font>
      <vertAlign val="subscript"/>
      <sz val="10"/>
      <name val="Palatino Linotype"/>
      <family val="1"/>
      <charset val="238"/>
    </font>
  </fonts>
  <fills count="10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darkGray">
        <fgColor indexed="9"/>
        <bgColor indexed="26"/>
      </patternFill>
    </fill>
    <fill>
      <patternFill patternType="solid">
        <fgColor indexed="2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6"/>
        <bgColor indexed="64"/>
      </patternFill>
    </fill>
  </fills>
  <borders count="5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55"/>
      </right>
      <top style="medium">
        <color indexed="64"/>
      </top>
      <bottom style="thin">
        <color indexed="55"/>
      </bottom>
      <diagonal/>
    </border>
    <border>
      <left style="thin">
        <color indexed="55"/>
      </left>
      <right style="thin">
        <color indexed="55"/>
      </right>
      <top style="medium">
        <color indexed="64"/>
      </top>
      <bottom style="thin">
        <color indexed="55"/>
      </bottom>
      <diagonal/>
    </border>
    <border>
      <left style="medium">
        <color indexed="64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medium">
        <color indexed="64"/>
      </left>
      <right style="thin">
        <color indexed="55"/>
      </right>
      <top style="thin">
        <color indexed="55"/>
      </top>
      <bottom style="medium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medium">
        <color indexed="64"/>
      </bottom>
      <diagonal/>
    </border>
    <border>
      <left style="medium">
        <color indexed="64"/>
      </left>
      <right style="thin">
        <color indexed="55"/>
      </right>
      <top/>
      <bottom style="thin">
        <color indexed="55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2">
    <xf numFmtId="0" fontId="0" fillId="0" borderId="0"/>
    <xf numFmtId="4" fontId="1" fillId="0" borderId="0"/>
  </cellStyleXfs>
  <cellXfs count="173">
    <xf numFmtId="0" fontId="0" fillId="0" borderId="0" xfId="0"/>
    <xf numFmtId="4" fontId="2" fillId="0" borderId="0" xfId="1" applyFont="1"/>
    <xf numFmtId="4" fontId="1" fillId="0" borderId="0" xfId="1"/>
    <xf numFmtId="4" fontId="4" fillId="2" borderId="5" xfId="1" applyFont="1" applyFill="1" applyBorder="1" applyAlignment="1" applyProtection="1">
      <alignment horizontal="left" vertical="center"/>
    </xf>
    <xf numFmtId="4" fontId="7" fillId="2" borderId="11" xfId="1" applyNumberFormat="1" applyFont="1" applyFill="1" applyBorder="1" applyAlignment="1" applyProtection="1">
      <alignment horizontal="right" vertical="center"/>
    </xf>
    <xf numFmtId="4" fontId="8" fillId="0" borderId="11" xfId="1" applyFont="1" applyBorder="1" applyAlignment="1">
      <alignment horizontal="right" vertical="center"/>
    </xf>
    <xf numFmtId="0" fontId="7" fillId="2" borderId="11" xfId="1" applyNumberFormat="1" applyFont="1" applyFill="1" applyBorder="1" applyAlignment="1" applyProtection="1">
      <alignment horizontal="right" vertical="center"/>
    </xf>
    <xf numFmtId="4" fontId="7" fillId="3" borderId="11" xfId="1" applyFont="1" applyFill="1" applyBorder="1" applyAlignment="1" applyProtection="1">
      <alignment horizontal="right" vertical="center"/>
    </xf>
    <xf numFmtId="0" fontId="8" fillId="0" borderId="12" xfId="1" applyNumberFormat="1" applyFont="1" applyFill="1" applyBorder="1" applyAlignment="1" applyProtection="1">
      <alignment horizontal="left" vertical="center" wrapText="1" indent="2"/>
    </xf>
    <xf numFmtId="0" fontId="8" fillId="0" borderId="11" xfId="1" applyNumberFormat="1" applyFont="1" applyFill="1" applyBorder="1" applyAlignment="1" applyProtection="1">
      <alignment horizontal="right" vertical="center"/>
    </xf>
    <xf numFmtId="0" fontId="4" fillId="2" borderId="4" xfId="1" applyNumberFormat="1" applyFont="1" applyFill="1" applyBorder="1" applyAlignment="1">
      <alignment horizontal="center" vertical="center"/>
    </xf>
    <xf numFmtId="4" fontId="7" fillId="0" borderId="0" xfId="1" applyFont="1" applyFill="1" applyBorder="1" applyAlignment="1" applyProtection="1">
      <alignment horizontal="right"/>
    </xf>
    <xf numFmtId="4" fontId="7" fillId="2" borderId="11" xfId="1" applyFont="1" applyFill="1" applyBorder="1" applyAlignment="1">
      <alignment horizontal="right" vertical="center"/>
    </xf>
    <xf numFmtId="0" fontId="8" fillId="4" borderId="22" xfId="0" applyFont="1" applyFill="1" applyBorder="1" applyProtection="1"/>
    <xf numFmtId="0" fontId="8" fillId="0" borderId="23" xfId="0" applyFont="1" applyBorder="1" applyAlignment="1" applyProtection="1">
      <alignment horizontal="center"/>
    </xf>
    <xf numFmtId="0" fontId="8" fillId="0" borderId="23" xfId="0" quotePrefix="1" applyFont="1" applyBorder="1" applyAlignment="1" applyProtection="1">
      <alignment horizontal="center"/>
    </xf>
    <xf numFmtId="0" fontId="8" fillId="4" borderId="17" xfId="0" applyFont="1" applyFill="1" applyBorder="1" applyProtection="1"/>
    <xf numFmtId="0" fontId="8" fillId="0" borderId="23" xfId="0" applyFont="1" applyBorder="1" applyAlignment="1" applyProtection="1">
      <alignment horizontal="center" vertical="center"/>
    </xf>
    <xf numFmtId="0" fontId="8" fillId="0" borderId="23" xfId="0" applyFont="1" applyBorder="1" applyProtection="1">
      <protection locked="0"/>
    </xf>
    <xf numFmtId="0" fontId="8" fillId="0" borderId="23" xfId="0" applyFont="1" applyBorder="1" applyAlignment="1" applyProtection="1">
      <alignment horizontal="center"/>
      <protection locked="0"/>
    </xf>
    <xf numFmtId="0" fontId="8" fillId="0" borderId="23" xfId="0" applyFont="1" applyBorder="1" applyProtection="1"/>
    <xf numFmtId="0" fontId="8" fillId="4" borderId="9" xfId="0" applyFont="1" applyFill="1" applyBorder="1" applyAlignment="1" applyProtection="1">
      <alignment vertical="center"/>
    </xf>
    <xf numFmtId="0" fontId="8" fillId="4" borderId="24" xfId="0" applyFont="1" applyFill="1" applyBorder="1" applyAlignment="1" applyProtection="1">
      <alignment vertical="center"/>
    </xf>
    <xf numFmtId="0" fontId="8" fillId="0" borderId="10" xfId="0" applyFont="1" applyBorder="1" applyAlignment="1" applyProtection="1">
      <alignment vertical="center"/>
      <protection locked="0"/>
    </xf>
    <xf numFmtId="0" fontId="8" fillId="0" borderId="8" xfId="0" applyFont="1" applyBorder="1" applyAlignment="1" applyProtection="1">
      <alignment vertical="center"/>
      <protection locked="0"/>
    </xf>
    <xf numFmtId="0" fontId="8" fillId="0" borderId="8" xfId="0" quotePrefix="1" applyFont="1" applyBorder="1" applyAlignment="1" applyProtection="1">
      <alignment horizontal="center" vertical="center"/>
    </xf>
    <xf numFmtId="0" fontId="8" fillId="0" borderId="8" xfId="0" applyFont="1" applyBorder="1" applyAlignment="1" applyProtection="1">
      <alignment vertical="center"/>
    </xf>
    <xf numFmtId="0" fontId="8" fillId="4" borderId="17" xfId="0" applyFont="1" applyFill="1" applyBorder="1" applyAlignment="1" applyProtection="1">
      <alignment horizontal="center" vertical="center"/>
    </xf>
    <xf numFmtId="0" fontId="8" fillId="4" borderId="25" xfId="0" applyFont="1" applyFill="1" applyBorder="1" applyAlignment="1" applyProtection="1">
      <alignment vertical="center"/>
    </xf>
    <xf numFmtId="0" fontId="8" fillId="0" borderId="26" xfId="0" applyFont="1" applyBorder="1" applyAlignment="1" applyProtection="1">
      <alignment horizontal="right"/>
      <protection locked="0"/>
    </xf>
    <xf numFmtId="0" fontId="8" fillId="0" borderId="6" xfId="0" quotePrefix="1" applyFont="1" applyBorder="1" applyAlignment="1" applyProtection="1">
      <alignment horizontal="right"/>
      <protection locked="0"/>
    </xf>
    <xf numFmtId="4" fontId="8" fillId="0" borderId="6" xfId="0" quotePrefix="1" applyNumberFormat="1" applyFont="1" applyBorder="1" applyAlignment="1" applyProtection="1">
      <alignment horizontal="right"/>
    </xf>
    <xf numFmtId="0" fontId="8" fillId="0" borderId="6" xfId="0" applyFont="1" applyBorder="1" applyAlignment="1" applyProtection="1">
      <alignment horizontal="right"/>
    </xf>
    <xf numFmtId="0" fontId="8" fillId="4" borderId="27" xfId="0" applyFont="1" applyFill="1" applyBorder="1" applyAlignment="1" applyProtection="1">
      <alignment horizontal="center" vertical="center"/>
    </xf>
    <xf numFmtId="0" fontId="8" fillId="0" borderId="6" xfId="0" applyFont="1" applyBorder="1" applyAlignment="1" applyProtection="1">
      <alignment horizontal="right"/>
      <protection locked="0"/>
    </xf>
    <xf numFmtId="0" fontId="8" fillId="4" borderId="17" xfId="0" quotePrefix="1" applyFont="1" applyFill="1" applyBorder="1" applyAlignment="1" applyProtection="1">
      <alignment horizontal="left" vertical="center"/>
    </xf>
    <xf numFmtId="0" fontId="8" fillId="5" borderId="27" xfId="0" applyFont="1" applyFill="1" applyBorder="1" applyAlignment="1" applyProtection="1">
      <alignment vertical="center"/>
    </xf>
    <xf numFmtId="0" fontId="8" fillId="5" borderId="28" xfId="0" applyFont="1" applyFill="1" applyBorder="1" applyAlignment="1" applyProtection="1">
      <alignment vertical="center"/>
    </xf>
    <xf numFmtId="0" fontId="8" fillId="5" borderId="21" xfId="0" applyFont="1" applyFill="1" applyBorder="1" applyProtection="1">
      <protection locked="0"/>
    </xf>
    <xf numFmtId="0" fontId="8" fillId="5" borderId="21" xfId="0" applyFont="1" applyFill="1" applyBorder="1" applyProtection="1"/>
    <xf numFmtId="0" fontId="3" fillId="5" borderId="26" xfId="0" quotePrefix="1" applyFont="1" applyFill="1" applyBorder="1" applyAlignment="1" applyProtection="1">
      <alignment horizontal="right" vertical="center"/>
    </xf>
    <xf numFmtId="4" fontId="18" fillId="0" borderId="26" xfId="0" quotePrefix="1" applyNumberFormat="1" applyFont="1" applyBorder="1" applyAlignment="1" applyProtection="1">
      <alignment horizontal="right"/>
    </xf>
    <xf numFmtId="0" fontId="8" fillId="4" borderId="19" xfId="0" quotePrefix="1" applyFont="1" applyFill="1" applyBorder="1" applyAlignment="1" applyProtection="1">
      <alignment horizontal="left"/>
    </xf>
    <xf numFmtId="0" fontId="8" fillId="4" borderId="29" xfId="0" applyFont="1" applyFill="1" applyBorder="1" applyProtection="1"/>
    <xf numFmtId="0" fontId="8" fillId="0" borderId="30" xfId="0" applyFont="1" applyBorder="1" applyAlignment="1" applyProtection="1">
      <alignment horizontal="center"/>
    </xf>
    <xf numFmtId="0" fontId="8" fillId="0" borderId="30" xfId="0" quotePrefix="1" applyFont="1" applyBorder="1" applyAlignment="1" applyProtection="1">
      <alignment horizontal="center"/>
    </xf>
    <xf numFmtId="0" fontId="8" fillId="4" borderId="27" xfId="0" applyFont="1" applyFill="1" applyBorder="1" applyProtection="1"/>
    <xf numFmtId="0" fontId="8" fillId="4" borderId="28" xfId="0" applyFont="1" applyFill="1" applyBorder="1" applyProtection="1"/>
    <xf numFmtId="0" fontId="8" fillId="0" borderId="26" xfId="0" applyFont="1" applyBorder="1" applyAlignment="1" applyProtection="1">
      <alignment horizontal="center"/>
      <protection locked="0"/>
    </xf>
    <xf numFmtId="0" fontId="8" fillId="0" borderId="26" xfId="0" quotePrefix="1" applyFont="1" applyBorder="1" applyAlignment="1" applyProtection="1">
      <alignment horizontal="center"/>
      <protection locked="0"/>
    </xf>
    <xf numFmtId="0" fontId="8" fillId="0" borderId="26" xfId="0" quotePrefix="1" applyFont="1" applyBorder="1" applyAlignment="1" applyProtection="1">
      <alignment horizontal="center"/>
    </xf>
    <xf numFmtId="4" fontId="3" fillId="2" borderId="31" xfId="1" applyFont="1" applyFill="1" applyBorder="1" applyAlignment="1">
      <alignment horizontal="left" vertical="center"/>
    </xf>
    <xf numFmtId="4" fontId="4" fillId="2" borderId="32" xfId="1" applyFont="1" applyFill="1" applyBorder="1" applyAlignment="1" applyProtection="1">
      <alignment horizontal="left" vertical="center"/>
    </xf>
    <xf numFmtId="4" fontId="4" fillId="2" borderId="23" xfId="1" applyFont="1" applyFill="1" applyBorder="1" applyAlignment="1" applyProtection="1">
      <alignment horizontal="left" vertical="center"/>
    </xf>
    <xf numFmtId="0" fontId="4" fillId="2" borderId="19" xfId="1" applyNumberFormat="1" applyFont="1" applyFill="1" applyBorder="1" applyAlignment="1">
      <alignment horizontal="center" vertical="center"/>
    </xf>
    <xf numFmtId="0" fontId="4" fillId="2" borderId="15" xfId="1" applyNumberFormat="1" applyFont="1" applyFill="1" applyBorder="1" applyAlignment="1">
      <alignment horizontal="center" vertical="center"/>
    </xf>
    <xf numFmtId="0" fontId="4" fillId="2" borderId="11" xfId="1" applyNumberFormat="1" applyFont="1" applyFill="1" applyBorder="1" applyAlignment="1">
      <alignment horizontal="center" vertical="center"/>
    </xf>
    <xf numFmtId="0" fontId="4" fillId="2" borderId="35" xfId="1" applyNumberFormat="1" applyFont="1" applyFill="1" applyBorder="1" applyAlignment="1">
      <alignment horizontal="center" vertical="center"/>
    </xf>
    <xf numFmtId="4" fontId="4" fillId="2" borderId="7" xfId="1" applyFont="1" applyFill="1" applyBorder="1" applyAlignment="1" applyProtection="1">
      <alignment horizontal="left" vertical="center"/>
    </xf>
    <xf numFmtId="4" fontId="4" fillId="2" borderId="36" xfId="1" applyFont="1" applyFill="1" applyBorder="1" applyAlignment="1" applyProtection="1">
      <alignment horizontal="left" vertical="center"/>
    </xf>
    <xf numFmtId="0" fontId="4" fillId="2" borderId="37" xfId="1" applyNumberFormat="1" applyFont="1" applyFill="1" applyBorder="1" applyAlignment="1">
      <alignment horizontal="center" vertical="center"/>
    </xf>
    <xf numFmtId="0" fontId="4" fillId="2" borderId="38" xfId="1" applyNumberFormat="1" applyFont="1" applyFill="1" applyBorder="1" applyAlignment="1">
      <alignment vertical="center"/>
    </xf>
    <xf numFmtId="0" fontId="4" fillId="2" borderId="21" xfId="1" applyNumberFormat="1" applyFont="1" applyFill="1" applyBorder="1" applyAlignment="1">
      <alignment vertical="center"/>
    </xf>
    <xf numFmtId="4" fontId="3" fillId="3" borderId="27" xfId="1" applyFont="1" applyFill="1" applyBorder="1" applyAlignment="1" applyProtection="1">
      <alignment horizontal="right" vertical="center"/>
    </xf>
    <xf numFmtId="4" fontId="4" fillId="3" borderId="6" xfId="1" applyFont="1" applyFill="1" applyBorder="1" applyAlignment="1" applyProtection="1">
      <alignment horizontal="right" vertical="center"/>
    </xf>
    <xf numFmtId="4" fontId="8" fillId="2" borderId="27" xfId="1" applyFont="1" applyFill="1" applyBorder="1" applyAlignment="1">
      <alignment horizontal="right" vertical="center"/>
    </xf>
    <xf numFmtId="4" fontId="8" fillId="2" borderId="39" xfId="1" applyFont="1" applyFill="1" applyBorder="1" applyAlignment="1" applyProtection="1">
      <alignment horizontal="right" vertical="center"/>
    </xf>
    <xf numFmtId="0" fontId="7" fillId="2" borderId="12" xfId="1" applyNumberFormat="1" applyFont="1" applyFill="1" applyBorder="1" applyAlignment="1" applyProtection="1">
      <alignment vertical="center"/>
    </xf>
    <xf numFmtId="0" fontId="7" fillId="2" borderId="16" xfId="1" applyNumberFormat="1" applyFont="1" applyFill="1" applyBorder="1" applyAlignment="1" applyProtection="1">
      <alignment vertical="center"/>
    </xf>
    <xf numFmtId="0" fontId="19" fillId="0" borderId="11" xfId="1" applyNumberFormat="1" applyFont="1" applyFill="1" applyBorder="1" applyAlignment="1" applyProtection="1">
      <alignment vertical="center" wrapText="1"/>
    </xf>
    <xf numFmtId="4" fontId="8" fillId="0" borderId="16" xfId="1" applyFont="1" applyFill="1" applyBorder="1" applyAlignment="1" applyProtection="1">
      <alignment horizontal="center" vertical="center" wrapText="1"/>
    </xf>
    <xf numFmtId="4" fontId="8" fillId="0" borderId="11" xfId="1" applyFont="1" applyFill="1" applyBorder="1" applyAlignment="1" applyProtection="1">
      <alignment horizontal="right" vertical="center"/>
    </xf>
    <xf numFmtId="0" fontId="7" fillId="2" borderId="12" xfId="1" applyNumberFormat="1" applyFont="1" applyFill="1" applyBorder="1" applyAlignment="1">
      <alignment horizontal="left" vertical="center"/>
    </xf>
    <xf numFmtId="0" fontId="7" fillId="2" borderId="16" xfId="1" applyNumberFormat="1" applyFont="1" applyFill="1" applyBorder="1" applyAlignment="1">
      <alignment horizontal="left" vertical="center"/>
    </xf>
    <xf numFmtId="0" fontId="19" fillId="0" borderId="11" xfId="1" applyNumberFormat="1" applyFont="1" applyFill="1" applyBorder="1" applyAlignment="1" applyProtection="1">
      <alignment horizontal="left" vertical="center" wrapText="1"/>
    </xf>
    <xf numFmtId="4" fontId="7" fillId="3" borderId="35" xfId="1" applyFont="1" applyFill="1" applyBorder="1" applyAlignment="1" applyProtection="1">
      <alignment horizontal="right" vertical="center"/>
    </xf>
    <xf numFmtId="0" fontId="7" fillId="2" borderId="40" xfId="1" applyNumberFormat="1" applyFont="1" applyFill="1" applyBorder="1" applyAlignment="1">
      <alignment horizontal="left" vertical="center"/>
    </xf>
    <xf numFmtId="0" fontId="7" fillId="2" borderId="41" xfId="1" applyNumberFormat="1" applyFont="1" applyFill="1" applyBorder="1" applyAlignment="1">
      <alignment horizontal="left" vertical="center"/>
    </xf>
    <xf numFmtId="0" fontId="19" fillId="0" borderId="13" xfId="1" applyNumberFormat="1" applyFont="1" applyFill="1" applyBorder="1" applyAlignment="1" applyProtection="1">
      <alignment horizontal="left" vertical="center"/>
    </xf>
    <xf numFmtId="4" fontId="8" fillId="0" borderId="41" xfId="1" applyFont="1" applyFill="1" applyBorder="1" applyAlignment="1" applyProtection="1">
      <alignment horizontal="center" vertical="center"/>
    </xf>
    <xf numFmtId="4" fontId="8" fillId="0" borderId="13" xfId="1" applyFont="1" applyFill="1" applyBorder="1" applyAlignment="1" applyProtection="1">
      <alignment horizontal="right" vertical="center"/>
    </xf>
    <xf numFmtId="4" fontId="7" fillId="3" borderId="42" xfId="1" applyFont="1" applyFill="1" applyBorder="1" applyAlignment="1" applyProtection="1">
      <alignment horizontal="right" vertical="center"/>
    </xf>
    <xf numFmtId="0" fontId="4" fillId="2" borderId="26" xfId="1" applyNumberFormat="1" applyFont="1" applyFill="1" applyBorder="1" applyAlignment="1">
      <alignment vertical="center"/>
    </xf>
    <xf numFmtId="0" fontId="19" fillId="3" borderId="6" xfId="1" applyNumberFormat="1" applyFont="1" applyFill="1" applyBorder="1" applyAlignment="1" applyProtection="1">
      <alignment horizontal="left" vertical="center"/>
    </xf>
    <xf numFmtId="4" fontId="3" fillId="3" borderId="3" xfId="1" applyFont="1" applyFill="1" applyBorder="1" applyAlignment="1" applyProtection="1">
      <alignment horizontal="center" vertical="center"/>
    </xf>
    <xf numFmtId="4" fontId="4" fillId="3" borderId="1" xfId="1" applyFont="1" applyFill="1" applyBorder="1" applyAlignment="1" applyProtection="1">
      <alignment horizontal="right" vertical="center"/>
    </xf>
    <xf numFmtId="4" fontId="8" fillId="2" borderId="27" xfId="1" applyFont="1" applyFill="1" applyBorder="1" applyAlignment="1" applyProtection="1">
      <alignment horizontal="right" vertical="center"/>
    </xf>
    <xf numFmtId="4" fontId="3" fillId="3" borderId="25" xfId="1" applyFont="1" applyFill="1" applyBorder="1" applyAlignment="1" applyProtection="1">
      <alignment horizontal="right" vertical="center"/>
    </xf>
    <xf numFmtId="0" fontId="19" fillId="0" borderId="6" xfId="1" applyNumberFormat="1" applyFont="1" applyFill="1" applyBorder="1" applyAlignment="1" applyProtection="1">
      <alignment horizontal="left" vertical="center" wrapText="1"/>
    </xf>
    <xf numFmtId="4" fontId="8" fillId="0" borderId="6" xfId="1" applyFont="1" applyFill="1" applyBorder="1" applyAlignment="1" applyProtection="1">
      <alignment horizontal="right" vertical="center"/>
    </xf>
    <xf numFmtId="4" fontId="7" fillId="3" borderId="25" xfId="1" applyFont="1" applyFill="1" applyBorder="1" applyAlignment="1" applyProtection="1">
      <alignment horizontal="right" vertical="center"/>
    </xf>
    <xf numFmtId="0" fontId="8" fillId="2" borderId="16" xfId="1" applyNumberFormat="1" applyFont="1" applyFill="1" applyBorder="1" applyAlignment="1">
      <alignment horizontal="left" vertical="center"/>
    </xf>
    <xf numFmtId="4" fontId="8" fillId="0" borderId="16" xfId="1" applyFont="1" applyFill="1" applyBorder="1" applyAlignment="1" applyProtection="1">
      <alignment horizontal="center" vertical="center"/>
    </xf>
    <xf numFmtId="4" fontId="8" fillId="2" borderId="11" xfId="1" applyFont="1" applyFill="1" applyBorder="1" applyAlignment="1" applyProtection="1">
      <alignment horizontal="right" vertical="center"/>
    </xf>
    <xf numFmtId="0" fontId="19" fillId="2" borderId="12" xfId="1" applyNumberFormat="1" applyFont="1" applyFill="1" applyBorder="1" applyAlignment="1" applyProtection="1">
      <alignment horizontal="left" vertical="center"/>
      <protection locked="0"/>
    </xf>
    <xf numFmtId="0" fontId="7" fillId="2" borderId="21" xfId="1" applyNumberFormat="1" applyFont="1" applyFill="1" applyBorder="1" applyAlignment="1" applyProtection="1">
      <alignment horizontal="left" vertical="center" wrapText="1"/>
      <protection locked="0"/>
    </xf>
    <xf numFmtId="0" fontId="19" fillId="0" borderId="11" xfId="1" applyNumberFormat="1" applyFont="1" applyFill="1" applyBorder="1" applyAlignment="1" applyProtection="1">
      <alignment horizontal="left" vertical="center"/>
    </xf>
    <xf numFmtId="0" fontId="19" fillId="2" borderId="40" xfId="1" applyNumberFormat="1" applyFont="1" applyFill="1" applyBorder="1" applyAlignment="1" applyProtection="1">
      <alignment horizontal="left" vertical="center"/>
      <protection locked="0"/>
    </xf>
    <xf numFmtId="0" fontId="7" fillId="2" borderId="43" xfId="1" applyNumberFormat="1" applyFont="1" applyFill="1" applyBorder="1" applyAlignment="1" applyProtection="1">
      <alignment horizontal="left" vertical="center" wrapText="1"/>
      <protection locked="0"/>
    </xf>
    <xf numFmtId="0" fontId="19" fillId="0" borderId="13" xfId="1" applyNumberFormat="1" applyFont="1" applyFill="1" applyBorder="1" applyAlignment="1" applyProtection="1">
      <alignment horizontal="left" vertical="center" wrapText="1"/>
    </xf>
    <xf numFmtId="4" fontId="8" fillId="2" borderId="44" xfId="1" applyNumberFormat="1" applyFont="1" applyFill="1" applyBorder="1" applyAlignment="1">
      <alignment horizontal="right" vertical="center"/>
    </xf>
    <xf numFmtId="0" fontId="4" fillId="2" borderId="45" xfId="1" applyNumberFormat="1" applyFont="1" applyFill="1" applyBorder="1" applyAlignment="1">
      <alignment horizontal="left" vertical="center"/>
    </xf>
    <xf numFmtId="0" fontId="4" fillId="2" borderId="3" xfId="1" applyNumberFormat="1" applyFont="1" applyFill="1" applyBorder="1" applyAlignment="1">
      <alignment horizontal="left" vertical="center"/>
    </xf>
    <xf numFmtId="4" fontId="8" fillId="3" borderId="1" xfId="1" applyFont="1" applyFill="1" applyBorder="1" applyAlignment="1" applyProtection="1">
      <alignment vertical="center"/>
    </xf>
    <xf numFmtId="4" fontId="8" fillId="2" borderId="2" xfId="1" applyFont="1" applyFill="1" applyBorder="1" applyAlignment="1" applyProtection="1">
      <alignment horizontal="right" vertical="center"/>
    </xf>
    <xf numFmtId="4" fontId="8" fillId="2" borderId="44" xfId="1" applyNumberFormat="1" applyFont="1" applyFill="1" applyBorder="1" applyAlignment="1" applyProtection="1">
      <alignment horizontal="right" vertical="center"/>
    </xf>
    <xf numFmtId="4" fontId="1" fillId="0" borderId="46" xfId="1" applyBorder="1"/>
    <xf numFmtId="4" fontId="21" fillId="0" borderId="48" xfId="1" applyFont="1" applyBorder="1" applyAlignment="1">
      <alignment horizontal="center" vertical="center" wrapText="1"/>
    </xf>
    <xf numFmtId="4" fontId="22" fillId="7" borderId="49" xfId="1" applyFont="1" applyFill="1" applyBorder="1" applyAlignment="1">
      <alignment wrapText="1"/>
    </xf>
    <xf numFmtId="4" fontId="1" fillId="8" borderId="49" xfId="1" applyFill="1" applyBorder="1" applyAlignment="1">
      <alignment wrapText="1"/>
    </xf>
    <xf numFmtId="4" fontId="1" fillId="0" borderId="6" xfId="1" applyBorder="1"/>
    <xf numFmtId="0" fontId="23" fillId="0" borderId="6" xfId="0" applyFont="1" applyBorder="1" applyAlignment="1">
      <alignment horizontal="center"/>
    </xf>
    <xf numFmtId="4" fontId="24" fillId="0" borderId="11" xfId="1" applyFont="1" applyFill="1" applyBorder="1" applyAlignment="1" applyProtection="1"/>
    <xf numFmtId="0" fontId="0" fillId="0" borderId="11" xfId="0" applyBorder="1"/>
    <xf numFmtId="0" fontId="0" fillId="0" borderId="11" xfId="0" applyFill="1" applyBorder="1"/>
    <xf numFmtId="4" fontId="25" fillId="5" borderId="11" xfId="1" applyFont="1" applyFill="1" applyBorder="1" applyAlignment="1" applyProtection="1"/>
    <xf numFmtId="164" fontId="0" fillId="0" borderId="11" xfId="0" applyNumberFormat="1" applyBorder="1"/>
    <xf numFmtId="165" fontId="0" fillId="0" borderId="11" xfId="0" applyNumberFormat="1" applyBorder="1"/>
    <xf numFmtId="4" fontId="26" fillId="5" borderId="11" xfId="1" applyFont="1" applyFill="1" applyBorder="1" applyAlignment="1" applyProtection="1"/>
    <xf numFmtId="164" fontId="27" fillId="5" borderId="11" xfId="0" applyNumberFormat="1" applyFont="1" applyFill="1" applyBorder="1"/>
    <xf numFmtId="0" fontId="28" fillId="0" borderId="50" xfId="0" applyNumberFormat="1" applyFont="1" applyFill="1" applyBorder="1" applyAlignment="1">
      <alignment horizontal="center" vertical="center"/>
    </xf>
    <xf numFmtId="0" fontId="29" fillId="0" borderId="51" xfId="0" applyNumberFormat="1" applyFont="1" applyFill="1" applyBorder="1" applyAlignment="1">
      <alignment horizontal="center"/>
    </xf>
    <xf numFmtId="0" fontId="28" fillId="9" borderId="52" xfId="0" applyNumberFormat="1" applyFont="1" applyFill="1" applyBorder="1" applyAlignment="1">
      <alignment vertical="center"/>
    </xf>
    <xf numFmtId="166" fontId="29" fillId="9" borderId="53" xfId="0" quotePrefix="1" applyNumberFormat="1" applyFont="1" applyFill="1" applyBorder="1" applyAlignment="1" applyProtection="1">
      <alignment horizontal="center" wrapText="1"/>
      <protection locked="0"/>
    </xf>
    <xf numFmtId="0" fontId="29" fillId="0" borderId="52" xfId="0" applyNumberFormat="1" applyFont="1" applyFill="1" applyBorder="1" applyAlignment="1"/>
    <xf numFmtId="166" fontId="29" fillId="0" borderId="53" xfId="0" applyNumberFormat="1" applyFont="1" applyFill="1" applyBorder="1"/>
    <xf numFmtId="0" fontId="29" fillId="0" borderId="52" xfId="0" quotePrefix="1" applyNumberFormat="1" applyFont="1" applyFill="1" applyBorder="1" applyAlignment="1">
      <alignment horizontal="left"/>
    </xf>
    <xf numFmtId="166" fontId="29" fillId="0" borderId="53" xfId="0" quotePrefix="1" applyNumberFormat="1" applyFont="1" applyFill="1" applyBorder="1" applyAlignment="1" applyProtection="1">
      <alignment horizontal="right"/>
      <protection locked="0"/>
    </xf>
    <xf numFmtId="0" fontId="29" fillId="0" borderId="52" xfId="0" applyNumberFormat="1" applyFont="1" applyFill="1" applyBorder="1" applyAlignment="1">
      <alignment vertical="center"/>
    </xf>
    <xf numFmtId="166" fontId="29" fillId="0" borderId="53" xfId="0" applyNumberFormat="1" applyFont="1" applyFill="1" applyBorder="1" applyProtection="1">
      <protection locked="0"/>
    </xf>
    <xf numFmtId="0" fontId="29" fillId="0" borderId="52" xfId="0" applyNumberFormat="1" applyFont="1" applyFill="1" applyBorder="1" applyAlignment="1">
      <alignment horizontal="left" vertical="center"/>
    </xf>
    <xf numFmtId="166" fontId="29" fillId="0" borderId="53" xfId="0" applyNumberFormat="1" applyFont="1" applyFill="1" applyBorder="1" applyAlignment="1" applyProtection="1">
      <alignment horizontal="right"/>
      <protection locked="0"/>
    </xf>
    <xf numFmtId="0" fontId="29" fillId="0" borderId="54" xfId="0" applyNumberFormat="1" applyFont="1" applyFill="1" applyBorder="1" applyAlignment="1">
      <alignment horizontal="left" vertical="center"/>
    </xf>
    <xf numFmtId="166" fontId="29" fillId="0" borderId="55" xfId="0" applyNumberFormat="1" applyFont="1" applyFill="1" applyBorder="1" applyAlignment="1" applyProtection="1">
      <alignment horizontal="right"/>
      <protection locked="0"/>
    </xf>
    <xf numFmtId="0" fontId="28" fillId="9" borderId="56" xfId="0" applyNumberFormat="1" applyFont="1" applyFill="1" applyBorder="1"/>
    <xf numFmtId="166" fontId="29" fillId="0" borderId="53" xfId="0" quotePrefix="1" applyNumberFormat="1" applyFont="1" applyFill="1" applyBorder="1" applyAlignment="1" applyProtection="1">
      <alignment horizontal="right" vertical="center"/>
      <protection locked="0"/>
    </xf>
    <xf numFmtId="0" fontId="29" fillId="0" borderId="52" xfId="0" applyNumberFormat="1" applyFont="1" applyFill="1" applyBorder="1" applyAlignment="1">
      <alignment horizontal="left"/>
    </xf>
    <xf numFmtId="0" fontId="29" fillId="0" borderId="52" xfId="0" quotePrefix="1" applyNumberFormat="1" applyFont="1" applyFill="1" applyBorder="1" applyAlignment="1" applyProtection="1">
      <alignment horizontal="left" vertical="top" wrapText="1"/>
      <protection locked="0"/>
    </xf>
    <xf numFmtId="0" fontId="29" fillId="0" borderId="52" xfId="0" quotePrefix="1" applyNumberFormat="1" applyFont="1" applyFill="1" applyBorder="1" applyAlignment="1" applyProtection="1">
      <alignment horizontal="left" vertical="center" wrapText="1"/>
      <protection locked="0"/>
    </xf>
    <xf numFmtId="0" fontId="28" fillId="9" borderId="52" xfId="0" applyNumberFormat="1" applyFont="1" applyFill="1" applyBorder="1"/>
    <xf numFmtId="0" fontId="29" fillId="0" borderId="52" xfId="0" quotePrefix="1" applyNumberFormat="1" applyFont="1" applyFill="1" applyBorder="1" applyAlignment="1" applyProtection="1">
      <alignment horizontal="left" vertical="top"/>
      <protection locked="0"/>
    </xf>
    <xf numFmtId="0" fontId="29" fillId="0" borderId="54" xfId="0" quotePrefix="1" applyNumberFormat="1" applyFont="1" applyFill="1" applyBorder="1" applyAlignment="1" applyProtection="1">
      <alignment horizontal="left" vertical="top"/>
      <protection locked="0"/>
    </xf>
    <xf numFmtId="166" fontId="29" fillId="0" borderId="55" xfId="0" applyNumberFormat="1" applyFont="1" applyFill="1" applyBorder="1"/>
    <xf numFmtId="4" fontId="8" fillId="2" borderId="17" xfId="1" applyFont="1" applyFill="1" applyBorder="1" applyAlignment="1">
      <alignment horizontal="right" vertical="center"/>
    </xf>
    <xf numFmtId="4" fontId="8" fillId="0" borderId="57" xfId="1" applyNumberFormat="1" applyFont="1" applyFill="1" applyBorder="1" applyAlignment="1" applyProtection="1">
      <alignment horizontal="right" vertical="center"/>
    </xf>
    <xf numFmtId="0" fontId="1" fillId="0" borderId="0" xfId="1" applyNumberFormat="1" applyFont="1" applyFill="1" applyBorder="1" applyAlignment="1" applyProtection="1"/>
    <xf numFmtId="4" fontId="3" fillId="2" borderId="11" xfId="1" applyFont="1" applyFill="1" applyBorder="1" applyAlignment="1">
      <alignment horizontal="left" vertical="center"/>
    </xf>
    <xf numFmtId="4" fontId="4" fillId="2" borderId="11" xfId="1" applyFont="1" applyFill="1" applyBorder="1" applyAlignment="1" applyProtection="1">
      <alignment horizontal="center" vertical="center"/>
    </xf>
    <xf numFmtId="4" fontId="4" fillId="2" borderId="11" xfId="1" applyFont="1" applyFill="1" applyBorder="1" applyAlignment="1">
      <alignment horizontal="left" vertical="center"/>
    </xf>
    <xf numFmtId="4" fontId="4" fillId="2" borderId="11" xfId="1" applyFont="1" applyFill="1" applyBorder="1" applyAlignment="1" applyProtection="1">
      <alignment horizontal="left" vertical="center"/>
    </xf>
    <xf numFmtId="0" fontId="4" fillId="2" borderId="11" xfId="1" applyNumberFormat="1" applyFont="1" applyFill="1" applyBorder="1" applyAlignment="1">
      <alignment horizontal="center" vertical="center" wrapText="1"/>
    </xf>
    <xf numFmtId="4" fontId="3" fillId="2" borderId="11" xfId="1" applyFont="1" applyFill="1" applyBorder="1" applyAlignment="1">
      <alignment horizontal="center" vertical="center" wrapText="1"/>
    </xf>
    <xf numFmtId="4" fontId="4" fillId="2" borderId="11" xfId="1" applyFont="1" applyFill="1" applyBorder="1" applyAlignment="1" applyProtection="1">
      <alignment horizontal="left" vertical="center" wrapText="1"/>
    </xf>
    <xf numFmtId="4" fontId="4" fillId="2" borderId="11" xfId="1" applyFont="1" applyFill="1" applyBorder="1" applyAlignment="1" applyProtection="1">
      <alignment horizontal="center" vertical="center" wrapText="1"/>
    </xf>
    <xf numFmtId="4" fontId="7" fillId="2" borderId="11" xfId="1" applyFont="1" applyFill="1" applyBorder="1" applyAlignment="1" applyProtection="1">
      <alignment horizontal="left" vertical="center"/>
    </xf>
    <xf numFmtId="4" fontId="7" fillId="2" borderId="11" xfId="1" applyFont="1" applyFill="1" applyBorder="1" applyAlignment="1">
      <alignment horizontal="left" vertical="center" indent="5"/>
    </xf>
    <xf numFmtId="4" fontId="8" fillId="2" borderId="11" xfId="1" applyFont="1" applyFill="1" applyBorder="1" applyAlignment="1">
      <alignment horizontal="left" vertical="center" indent="5"/>
    </xf>
    <xf numFmtId="4" fontId="4" fillId="2" borderId="11" xfId="1" applyFont="1" applyFill="1" applyBorder="1" applyAlignment="1">
      <alignment vertical="center"/>
    </xf>
    <xf numFmtId="0" fontId="8" fillId="0" borderId="11" xfId="1" applyNumberFormat="1" applyFont="1" applyFill="1" applyBorder="1" applyAlignment="1" applyProtection="1">
      <alignment horizontal="left" vertical="center" wrapText="1" indent="2"/>
    </xf>
    <xf numFmtId="0" fontId="12" fillId="0" borderId="0" xfId="0" applyFont="1" applyAlignment="1">
      <alignment horizontal="left" vertical="center" wrapText="1"/>
    </xf>
    <xf numFmtId="4" fontId="3" fillId="2" borderId="11" xfId="1" applyFont="1" applyFill="1" applyBorder="1" applyAlignment="1" applyProtection="1">
      <alignment horizontal="center" vertical="center"/>
    </xf>
    <xf numFmtId="4" fontId="4" fillId="2" borderId="11" xfId="1" applyFont="1" applyFill="1" applyBorder="1" applyAlignment="1">
      <alignment horizontal="center" vertical="center" wrapText="1"/>
    </xf>
    <xf numFmtId="4" fontId="4" fillId="2" borderId="11" xfId="1" applyFont="1" applyFill="1" applyBorder="1" applyAlignment="1" applyProtection="1">
      <alignment horizontal="center" vertical="center" wrapText="1"/>
    </xf>
    <xf numFmtId="4" fontId="4" fillId="2" borderId="33" xfId="1" applyFont="1" applyFill="1" applyBorder="1" applyAlignment="1" applyProtection="1">
      <alignment horizontal="center" vertical="center"/>
    </xf>
    <xf numFmtId="4" fontId="4" fillId="2" borderId="20" xfId="1" applyFont="1" applyFill="1" applyBorder="1" applyAlignment="1" applyProtection="1">
      <alignment horizontal="center" vertical="center"/>
    </xf>
    <xf numFmtId="4" fontId="4" fillId="2" borderId="32" xfId="1" applyFont="1" applyFill="1" applyBorder="1" applyAlignment="1" applyProtection="1">
      <alignment horizontal="center" vertical="center"/>
    </xf>
    <xf numFmtId="4" fontId="3" fillId="2" borderId="2" xfId="1" applyFont="1" applyFill="1" applyBorder="1" applyAlignment="1" applyProtection="1">
      <alignment horizontal="center" vertical="center"/>
    </xf>
    <xf numFmtId="4" fontId="3" fillId="2" borderId="14" xfId="1" applyFont="1" applyFill="1" applyBorder="1" applyAlignment="1" applyProtection="1">
      <alignment horizontal="center" vertical="center"/>
    </xf>
    <xf numFmtId="4" fontId="3" fillId="2" borderId="34" xfId="1" applyFont="1" applyFill="1" applyBorder="1" applyAlignment="1" applyProtection="1">
      <alignment horizontal="center" vertical="center"/>
    </xf>
    <xf numFmtId="0" fontId="4" fillId="2" borderId="9" xfId="1" applyNumberFormat="1" applyFont="1" applyFill="1" applyBorder="1" applyAlignment="1">
      <alignment horizontal="center" vertical="center"/>
    </xf>
    <xf numFmtId="0" fontId="4" fillId="2" borderId="18" xfId="1" applyNumberFormat="1" applyFont="1" applyFill="1" applyBorder="1" applyAlignment="1">
      <alignment horizontal="center" vertical="center"/>
    </xf>
    <xf numFmtId="0" fontId="4" fillId="2" borderId="24" xfId="1" applyNumberFormat="1" applyFont="1" applyFill="1" applyBorder="1" applyAlignment="1">
      <alignment horizontal="center" vertical="center"/>
    </xf>
    <xf numFmtId="4" fontId="1" fillId="6" borderId="47" xfId="1" applyFill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Radni\BILANCE%20KOMPLEKSNE\BILAKO\Bilanca%20kompleksna%20201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turalno"/>
      <sheetName val="Faktori"/>
      <sheetName val="Bilanca_PJ"/>
      <sheetName val="Bilanca_toe"/>
      <sheetName val="Bilanca_Tcal"/>
      <sheetName val="Agregirano_nat"/>
      <sheetName val="Agregirano_PJ"/>
      <sheetName val="Agregirano_toe"/>
      <sheetName val="Agregirano_Tcal"/>
    </sheetNames>
    <sheetDataSet>
      <sheetData sheetId="0" refreshError="1"/>
      <sheetData sheetId="1" refreshError="1"/>
      <sheetData sheetId="2" refreshError="1">
        <row r="1">
          <cell r="A1" t="str">
            <v>ENERGETSKA BILANCA REPUBLIKE HRVATSKE</v>
          </cell>
        </row>
        <row r="7">
          <cell r="F7">
            <v>25.615729999999999</v>
          </cell>
          <cell r="G7">
            <v>69.187399999999997</v>
          </cell>
        </row>
        <row r="8">
          <cell r="F8">
            <v>99.277500000000003</v>
          </cell>
          <cell r="G8">
            <v>46.161799999999999</v>
          </cell>
        </row>
        <row r="9">
          <cell r="F9">
            <v>0</v>
          </cell>
          <cell r="G9">
            <v>8.7312000000000012</v>
          </cell>
        </row>
        <row r="10">
          <cell r="F10">
            <v>0</v>
          </cell>
          <cell r="G10">
            <v>0</v>
          </cell>
        </row>
        <row r="11">
          <cell r="F11">
            <v>0</v>
          </cell>
          <cell r="G11">
            <v>0</v>
          </cell>
        </row>
        <row r="12">
          <cell r="F12">
            <v>7.8311800000000016</v>
          </cell>
          <cell r="G12">
            <v>-4.8382000000000005</v>
          </cell>
        </row>
        <row r="13">
          <cell r="F13">
            <v>0</v>
          </cell>
          <cell r="G13">
            <v>0</v>
          </cell>
        </row>
        <row r="14">
          <cell r="F14">
            <v>132.72441000000001</v>
          </cell>
          <cell r="G14">
            <v>101.77979999999999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"/>
  <sheetViews>
    <sheetView tabSelected="1" workbookViewId="0">
      <selection activeCell="H15" sqref="H15"/>
    </sheetView>
  </sheetViews>
  <sheetFormatPr defaultRowHeight="15" x14ac:dyDescent="0.25"/>
  <cols>
    <col min="1" max="1" width="29.85546875" customWidth="1"/>
    <col min="2" max="2" width="14.42578125" customWidth="1"/>
    <col min="3" max="3" width="19.7109375" style="2" customWidth="1"/>
    <col min="4" max="4" width="19.28515625" style="2" customWidth="1"/>
  </cols>
  <sheetData>
    <row r="1" spans="1:4" ht="15.75" x14ac:dyDescent="0.25">
      <c r="A1" s="1" t="s">
        <v>0</v>
      </c>
      <c r="B1" s="2"/>
    </row>
    <row r="2" spans="1:4" ht="15.75" x14ac:dyDescent="0.25">
      <c r="A2" s="1" t="s">
        <v>1</v>
      </c>
      <c r="B2" s="2"/>
    </row>
    <row r="3" spans="1:4" ht="15.75" x14ac:dyDescent="0.25">
      <c r="A3" s="1" t="s">
        <v>2</v>
      </c>
      <c r="B3" s="2"/>
      <c r="D3" s="11"/>
    </row>
    <row r="4" spans="1:4" x14ac:dyDescent="0.25">
      <c r="A4" s="2"/>
      <c r="B4" s="2"/>
    </row>
    <row r="5" spans="1:4" ht="15" customHeight="1" x14ac:dyDescent="0.25">
      <c r="A5" s="146" t="s">
        <v>3</v>
      </c>
      <c r="B5" s="147" t="s">
        <v>4</v>
      </c>
      <c r="C5" s="160" t="s">
        <v>20</v>
      </c>
      <c r="D5" s="160"/>
    </row>
    <row r="6" spans="1:4" x14ac:dyDescent="0.25">
      <c r="A6" s="148" t="s">
        <v>5</v>
      </c>
      <c r="B6" s="161" t="s">
        <v>6</v>
      </c>
      <c r="C6" s="161" t="s">
        <v>21</v>
      </c>
      <c r="D6" s="161"/>
    </row>
    <row r="7" spans="1:4" x14ac:dyDescent="0.25">
      <c r="A7" s="149"/>
      <c r="B7" s="161"/>
      <c r="C7" s="150" t="s">
        <v>22</v>
      </c>
      <c r="D7" s="151" t="s">
        <v>23</v>
      </c>
    </row>
    <row r="8" spans="1:4" x14ac:dyDescent="0.25">
      <c r="A8" s="152"/>
      <c r="B8" s="153" t="s">
        <v>8</v>
      </c>
      <c r="C8" s="162" t="s">
        <v>24</v>
      </c>
      <c r="D8" s="162"/>
    </row>
    <row r="9" spans="1:4" x14ac:dyDescent="0.25">
      <c r="A9" s="152" t="s">
        <v>9</v>
      </c>
      <c r="B9" s="4"/>
      <c r="C9" s="6" t="s">
        <v>11</v>
      </c>
      <c r="D9" s="4">
        <f>D10</f>
        <v>0</v>
      </c>
    </row>
    <row r="10" spans="1:4" x14ac:dyDescent="0.25">
      <c r="A10" s="154" t="s">
        <v>10</v>
      </c>
      <c r="B10" s="5"/>
      <c r="C10" s="6" t="s">
        <v>11</v>
      </c>
      <c r="D10" s="4">
        <f>D11+D12</f>
        <v>0</v>
      </c>
    </row>
    <row r="11" spans="1:4" x14ac:dyDescent="0.25">
      <c r="A11" s="155" t="s">
        <v>12</v>
      </c>
      <c r="B11" s="7"/>
      <c r="C11" s="5" t="s">
        <v>11</v>
      </c>
      <c r="D11" s="5"/>
    </row>
    <row r="12" spans="1:4" x14ac:dyDescent="0.25">
      <c r="A12" s="155" t="s">
        <v>13</v>
      </c>
      <c r="B12" s="7"/>
      <c r="C12" s="5" t="s">
        <v>11</v>
      </c>
      <c r="D12" s="5"/>
    </row>
    <row r="13" spans="1:4" x14ac:dyDescent="0.25">
      <c r="A13" s="154" t="s">
        <v>14</v>
      </c>
      <c r="B13" s="5" t="s">
        <v>11</v>
      </c>
      <c r="C13" s="6" t="s">
        <v>11</v>
      </c>
      <c r="D13" s="6" t="s">
        <v>11</v>
      </c>
    </row>
    <row r="14" spans="1:4" x14ac:dyDescent="0.25">
      <c r="A14" s="155" t="s">
        <v>15</v>
      </c>
      <c r="B14" s="7"/>
      <c r="C14" s="5" t="s">
        <v>11</v>
      </c>
      <c r="D14" s="5" t="s">
        <v>11</v>
      </c>
    </row>
    <row r="15" spans="1:4" x14ac:dyDescent="0.25">
      <c r="A15" s="156" t="s">
        <v>16</v>
      </c>
      <c r="B15" s="7"/>
      <c r="C15" s="5" t="s">
        <v>11</v>
      </c>
      <c r="D15" s="5" t="s">
        <v>11</v>
      </c>
    </row>
    <row r="16" spans="1:4" x14ac:dyDescent="0.25">
      <c r="A16" s="157" t="s">
        <v>17</v>
      </c>
      <c r="B16" s="5" t="s">
        <v>11</v>
      </c>
      <c r="C16" s="5" t="s">
        <v>11</v>
      </c>
      <c r="D16" s="5" t="s">
        <v>11</v>
      </c>
    </row>
    <row r="17" spans="1:10" x14ac:dyDescent="0.25">
      <c r="A17" s="157" t="s">
        <v>18</v>
      </c>
      <c r="B17" s="7"/>
      <c r="C17" s="6" t="s">
        <v>11</v>
      </c>
      <c r="D17" s="12" t="s">
        <v>11</v>
      </c>
    </row>
    <row r="18" spans="1:10" x14ac:dyDescent="0.25">
      <c r="A18" s="158" t="s">
        <v>19</v>
      </c>
      <c r="B18" s="9"/>
      <c r="C18" s="9" t="s">
        <v>11</v>
      </c>
      <c r="D18" s="9" t="s">
        <v>11</v>
      </c>
    </row>
    <row r="19" spans="1:10" x14ac:dyDescent="0.25">
      <c r="C19" s="145"/>
      <c r="D19" s="145"/>
    </row>
    <row r="21" spans="1:10" ht="78" customHeight="1" x14ac:dyDescent="0.25">
      <c r="A21" s="159" t="s">
        <v>25</v>
      </c>
      <c r="B21" s="159"/>
      <c r="C21" s="159"/>
      <c r="D21" s="159"/>
      <c r="E21" s="159"/>
      <c r="F21" s="159"/>
      <c r="G21" s="159"/>
      <c r="H21" s="159"/>
      <c r="I21" s="159"/>
      <c r="J21" s="159"/>
    </row>
    <row r="24" spans="1:10" x14ac:dyDescent="0.25">
      <c r="A24" s="42"/>
      <c r="B24" s="43"/>
      <c r="C24" s="44" t="s">
        <v>26</v>
      </c>
      <c r="D24" s="45" t="s">
        <v>27</v>
      </c>
      <c r="E24" s="44" t="s">
        <v>28</v>
      </c>
      <c r="F24" s="44" t="s">
        <v>29</v>
      </c>
      <c r="G24" s="44" t="s">
        <v>28</v>
      </c>
    </row>
    <row r="25" spans="1:10" x14ac:dyDescent="0.25">
      <c r="A25" s="16"/>
      <c r="B25" s="13"/>
      <c r="C25" s="17" t="s">
        <v>30</v>
      </c>
      <c r="D25" s="17"/>
      <c r="E25" s="17" t="s">
        <v>31</v>
      </c>
      <c r="F25" s="17" t="s">
        <v>32</v>
      </c>
      <c r="G25" s="17" t="s">
        <v>31</v>
      </c>
    </row>
    <row r="26" spans="1:10" x14ac:dyDescent="0.25">
      <c r="A26" s="16"/>
      <c r="B26" s="13"/>
      <c r="C26" s="18"/>
      <c r="D26" s="19"/>
      <c r="E26" s="14"/>
      <c r="F26" s="15" t="s">
        <v>33</v>
      </c>
      <c r="G26" s="20"/>
    </row>
    <row r="27" spans="1:10" ht="20.25" x14ac:dyDescent="0.35">
      <c r="A27" s="46"/>
      <c r="B27" s="47"/>
      <c r="C27" s="48" t="s">
        <v>34</v>
      </c>
      <c r="D27" s="49" t="s">
        <v>35</v>
      </c>
      <c r="E27" s="50" t="s">
        <v>36</v>
      </c>
      <c r="F27" s="50" t="s">
        <v>37</v>
      </c>
      <c r="G27" s="50" t="s">
        <v>38</v>
      </c>
    </row>
    <row r="28" spans="1:10" ht="15.75" thickBot="1" x14ac:dyDescent="0.3">
      <c r="A28" s="21"/>
      <c r="B28" s="22"/>
      <c r="C28" s="23"/>
      <c r="D28" s="24"/>
      <c r="E28" s="25" t="s">
        <v>39</v>
      </c>
      <c r="F28" s="26"/>
      <c r="G28" s="25" t="s">
        <v>40</v>
      </c>
    </row>
    <row r="29" spans="1:10" ht="15.75" thickTop="1" x14ac:dyDescent="0.25">
      <c r="A29" s="27" t="s">
        <v>41</v>
      </c>
      <c r="B29" s="28" t="s">
        <v>42</v>
      </c>
      <c r="C29" s="29">
        <f>0.1555+0.0182</f>
        <v>0.17369999999999999</v>
      </c>
      <c r="D29" s="30">
        <v>17.5</v>
      </c>
      <c r="E29" s="31">
        <f>C29*D29</f>
        <v>3.0397499999999997</v>
      </c>
      <c r="F29" s="32">
        <v>0.67</v>
      </c>
      <c r="G29" s="31">
        <f>E29*F29</f>
        <v>2.0366325000000001</v>
      </c>
    </row>
    <row r="30" spans="1:10" x14ac:dyDescent="0.25">
      <c r="A30" s="33"/>
      <c r="B30" s="28" t="s">
        <v>43</v>
      </c>
      <c r="C30" s="29">
        <f>0.1555+0.0182</f>
        <v>0.17369999999999999</v>
      </c>
      <c r="D30" s="34">
        <v>2.4500000000000002</v>
      </c>
      <c r="E30" s="31">
        <f>C30*D30</f>
        <v>0.42556500000000003</v>
      </c>
      <c r="F30" s="32">
        <v>0.67</v>
      </c>
      <c r="G30" s="31">
        <f>E30*F30</f>
        <v>0.28512855000000004</v>
      </c>
    </row>
    <row r="31" spans="1:10" x14ac:dyDescent="0.25">
      <c r="A31" s="35" t="s">
        <v>44</v>
      </c>
      <c r="B31" s="28" t="s">
        <v>42</v>
      </c>
      <c r="C31" s="29"/>
      <c r="D31" s="30"/>
      <c r="E31" s="31">
        <f>C31*D31</f>
        <v>0</v>
      </c>
      <c r="F31" s="32">
        <v>0.67</v>
      </c>
      <c r="G31" s="31">
        <f>E31*F31</f>
        <v>0</v>
      </c>
    </row>
    <row r="32" spans="1:10" x14ac:dyDescent="0.25">
      <c r="A32" s="33"/>
      <c r="B32" s="28" t="s">
        <v>43</v>
      </c>
      <c r="C32" s="29"/>
      <c r="D32" s="34"/>
      <c r="E32" s="31">
        <f>C32*D32</f>
        <v>0</v>
      </c>
      <c r="F32" s="32">
        <v>0.67</v>
      </c>
      <c r="G32" s="31">
        <f>E32*F32</f>
        <v>0</v>
      </c>
    </row>
    <row r="33" spans="1:7" x14ac:dyDescent="0.25">
      <c r="A33" s="36"/>
      <c r="B33" s="37"/>
      <c r="C33" s="38"/>
      <c r="D33" s="38"/>
      <c r="E33" s="39"/>
      <c r="F33" s="40" t="s">
        <v>45</v>
      </c>
      <c r="G33" s="41">
        <f>SUM(G29:G32)</f>
        <v>2.3217610500000001</v>
      </c>
    </row>
  </sheetData>
  <mergeCells count="5">
    <mergeCell ref="A21:J21"/>
    <mergeCell ref="C5:D5"/>
    <mergeCell ref="B6:B7"/>
    <mergeCell ref="C8:D8"/>
    <mergeCell ref="C6:D6"/>
  </mergeCells>
  <dataValidations count="1">
    <dataValidation allowBlank="1" showInputMessage="1" showErrorMessage="1" sqref="A1:B18 C1:D20 C22:D1048576"/>
  </dataValidations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topLeftCell="A4" workbookViewId="0">
      <selection activeCell="L24" sqref="L24"/>
    </sheetView>
  </sheetViews>
  <sheetFormatPr defaultRowHeight="15" x14ac:dyDescent="0.25"/>
  <cols>
    <col min="2" max="2" width="21.7109375" customWidth="1"/>
    <col min="3" max="3" width="23" customWidth="1"/>
  </cols>
  <sheetData>
    <row r="1" spans="1:8" ht="15.75" x14ac:dyDescent="0.25">
      <c r="A1" s="1" t="s">
        <v>46</v>
      </c>
      <c r="B1" s="2"/>
      <c r="C1" s="2"/>
      <c r="D1" s="2"/>
      <c r="E1" s="2"/>
      <c r="F1" s="2"/>
      <c r="G1" s="2"/>
      <c r="H1" s="11" t="s">
        <v>47</v>
      </c>
    </row>
    <row r="2" spans="1:8" ht="15.75" x14ac:dyDescent="0.25">
      <c r="A2" s="1" t="s">
        <v>48</v>
      </c>
      <c r="B2" s="2"/>
      <c r="C2" s="2"/>
      <c r="D2" s="2"/>
      <c r="E2" s="2"/>
      <c r="F2" s="2"/>
      <c r="G2" s="2"/>
      <c r="H2" s="11" t="s">
        <v>49</v>
      </c>
    </row>
    <row r="3" spans="1:8" ht="15.75" x14ac:dyDescent="0.25">
      <c r="A3" s="1" t="s">
        <v>2</v>
      </c>
      <c r="B3" s="2"/>
      <c r="C3" s="2"/>
      <c r="D3" s="2"/>
      <c r="E3" s="2"/>
      <c r="F3" s="2"/>
      <c r="G3" s="11"/>
      <c r="H3" s="11" t="s">
        <v>50</v>
      </c>
    </row>
    <row r="4" spans="1:8" ht="15.75" thickBot="1" x14ac:dyDescent="0.3">
      <c r="A4" s="2"/>
      <c r="B4" s="2"/>
      <c r="C4" s="2"/>
      <c r="D4" s="2"/>
      <c r="E4" s="2"/>
      <c r="F4" s="2"/>
      <c r="G4" s="2"/>
      <c r="H4" s="2"/>
    </row>
    <row r="5" spans="1:8" x14ac:dyDescent="0.25">
      <c r="A5" s="51" t="s">
        <v>3</v>
      </c>
      <c r="B5" s="52"/>
      <c r="C5" s="163" t="s">
        <v>51</v>
      </c>
      <c r="D5" s="164"/>
      <c r="E5" s="165"/>
      <c r="F5" s="166" t="s">
        <v>20</v>
      </c>
      <c r="G5" s="167"/>
      <c r="H5" s="168"/>
    </row>
    <row r="6" spans="1:8" x14ac:dyDescent="0.25">
      <c r="A6" s="3" t="s">
        <v>5</v>
      </c>
      <c r="B6" s="53"/>
      <c r="C6" s="54" t="s">
        <v>52</v>
      </c>
      <c r="D6" s="54" t="s">
        <v>53</v>
      </c>
      <c r="E6" s="10" t="s">
        <v>54</v>
      </c>
      <c r="F6" s="55" t="s">
        <v>7</v>
      </c>
      <c r="G6" s="56" t="s">
        <v>55</v>
      </c>
      <c r="H6" s="57" t="s">
        <v>56</v>
      </c>
    </row>
    <row r="7" spans="1:8" ht="15.75" thickBot="1" x14ac:dyDescent="0.3">
      <c r="A7" s="58"/>
      <c r="B7" s="59"/>
      <c r="C7" s="60"/>
      <c r="D7" s="60"/>
      <c r="E7" s="60"/>
      <c r="F7" s="169" t="s">
        <v>24</v>
      </c>
      <c r="G7" s="170"/>
      <c r="H7" s="171"/>
    </row>
    <row r="8" spans="1:8" ht="15.75" thickTop="1" x14ac:dyDescent="0.25">
      <c r="A8" s="61" t="s">
        <v>57</v>
      </c>
      <c r="B8" s="62"/>
      <c r="C8" s="63"/>
      <c r="D8" s="63"/>
      <c r="E8" s="64"/>
      <c r="F8" s="143"/>
      <c r="G8" s="65"/>
      <c r="H8" s="66"/>
    </row>
    <row r="9" spans="1:8" ht="16.5" customHeight="1" x14ac:dyDescent="0.25">
      <c r="A9" s="67"/>
      <c r="B9" s="68" t="s">
        <v>58</v>
      </c>
      <c r="C9" s="69" t="s">
        <v>59</v>
      </c>
      <c r="D9" s="70" t="s">
        <v>60</v>
      </c>
      <c r="E9" s="71"/>
      <c r="F9" s="144"/>
      <c r="G9" s="71"/>
      <c r="H9" s="144"/>
    </row>
    <row r="10" spans="1:8" ht="16.5" customHeight="1" x14ac:dyDescent="0.25">
      <c r="A10" s="72"/>
      <c r="B10" s="73" t="s">
        <v>61</v>
      </c>
      <c r="C10" s="74" t="s">
        <v>62</v>
      </c>
      <c r="D10" s="70" t="s">
        <v>63</v>
      </c>
      <c r="E10" s="71"/>
      <c r="F10" s="144"/>
      <c r="G10" s="71"/>
      <c r="H10" s="75"/>
    </row>
    <row r="11" spans="1:8" ht="16.5" customHeight="1" x14ac:dyDescent="0.25">
      <c r="A11" s="67"/>
      <c r="B11" s="68" t="s">
        <v>64</v>
      </c>
      <c r="C11" s="74" t="s">
        <v>65</v>
      </c>
      <c r="D11" s="70" t="s">
        <v>63</v>
      </c>
      <c r="E11" s="71"/>
      <c r="F11" s="144"/>
      <c r="G11" s="71"/>
      <c r="H11" s="75"/>
    </row>
    <row r="12" spans="1:8" ht="16.5" customHeight="1" x14ac:dyDescent="0.25">
      <c r="A12" s="72"/>
      <c r="B12" s="73" t="s">
        <v>66</v>
      </c>
      <c r="C12" s="74" t="s">
        <v>67</v>
      </c>
      <c r="D12" s="70" t="s">
        <v>63</v>
      </c>
      <c r="E12" s="71"/>
      <c r="F12" s="144"/>
      <c r="G12" s="71"/>
      <c r="H12" s="144"/>
    </row>
    <row r="13" spans="1:8" ht="16.5" customHeight="1" x14ac:dyDescent="0.25">
      <c r="A13" s="72"/>
      <c r="B13" s="73" t="s">
        <v>68</v>
      </c>
      <c r="C13" s="74" t="s">
        <v>67</v>
      </c>
      <c r="D13" s="70" t="s">
        <v>63</v>
      </c>
      <c r="E13" s="71"/>
      <c r="F13" s="144"/>
      <c r="G13" s="71"/>
      <c r="H13" s="75"/>
    </row>
    <row r="14" spans="1:8" ht="16.5" customHeight="1" thickBot="1" x14ac:dyDescent="0.3">
      <c r="A14" s="76"/>
      <c r="B14" s="77" t="s">
        <v>69</v>
      </c>
      <c r="C14" s="78"/>
      <c r="D14" s="79"/>
      <c r="E14" s="80"/>
      <c r="F14" s="144"/>
      <c r="G14" s="80"/>
      <c r="H14" s="81"/>
    </row>
    <row r="15" spans="1:8" ht="16.5" customHeight="1" x14ac:dyDescent="0.25">
      <c r="A15" s="61" t="s">
        <v>70</v>
      </c>
      <c r="B15" s="82"/>
      <c r="C15" s="83"/>
      <c r="D15" s="84"/>
      <c r="E15" s="85"/>
      <c r="F15" s="86"/>
      <c r="G15" s="86"/>
      <c r="H15" s="87"/>
    </row>
    <row r="16" spans="1:8" ht="16.5" customHeight="1" x14ac:dyDescent="0.25">
      <c r="A16" s="61"/>
      <c r="B16" s="68" t="s">
        <v>71</v>
      </c>
      <c r="C16" s="88" t="s">
        <v>59</v>
      </c>
      <c r="D16" s="70" t="s">
        <v>60</v>
      </c>
      <c r="E16" s="71"/>
      <c r="F16" s="144"/>
      <c r="G16" s="89"/>
      <c r="H16" s="90"/>
    </row>
    <row r="17" spans="1:8" ht="16.5" customHeight="1" x14ac:dyDescent="0.25">
      <c r="A17" s="72"/>
      <c r="B17" s="91" t="s">
        <v>72</v>
      </c>
      <c r="C17" s="74" t="s">
        <v>73</v>
      </c>
      <c r="D17" s="70" t="s">
        <v>63</v>
      </c>
      <c r="E17" s="71"/>
      <c r="F17" s="144"/>
      <c r="G17" s="71"/>
      <c r="H17" s="75"/>
    </row>
    <row r="18" spans="1:8" ht="16.5" customHeight="1" x14ac:dyDescent="0.25">
      <c r="A18" s="72"/>
      <c r="B18" s="73" t="s">
        <v>74</v>
      </c>
      <c r="C18" s="74" t="s">
        <v>75</v>
      </c>
      <c r="D18" s="70" t="s">
        <v>63</v>
      </c>
      <c r="E18" s="71"/>
      <c r="F18" s="144"/>
      <c r="G18" s="71"/>
      <c r="H18" s="75"/>
    </row>
    <row r="19" spans="1:8" ht="16.5" customHeight="1" x14ac:dyDescent="0.25">
      <c r="A19" s="72"/>
      <c r="B19" s="73" t="s">
        <v>76</v>
      </c>
      <c r="C19" s="74" t="s">
        <v>77</v>
      </c>
      <c r="D19" s="92"/>
      <c r="E19" s="93"/>
      <c r="F19" s="86"/>
      <c r="G19" s="71"/>
      <c r="H19" s="75"/>
    </row>
    <row r="20" spans="1:8" ht="16.5" customHeight="1" x14ac:dyDescent="0.25">
      <c r="A20" s="67"/>
      <c r="B20" s="68" t="s">
        <v>78</v>
      </c>
      <c r="C20" s="96"/>
      <c r="D20" s="70" t="s">
        <v>63</v>
      </c>
      <c r="E20" s="71"/>
      <c r="F20" s="144"/>
      <c r="G20" s="86"/>
      <c r="H20" s="75"/>
    </row>
    <row r="21" spans="1:8" ht="16.5" customHeight="1" thickBot="1" x14ac:dyDescent="0.3">
      <c r="A21" s="94" t="s">
        <v>79</v>
      </c>
      <c r="B21" s="95"/>
      <c r="C21" s="99"/>
      <c r="D21" s="70" t="s">
        <v>63</v>
      </c>
      <c r="E21" s="71"/>
      <c r="F21" s="144"/>
      <c r="G21" s="71"/>
      <c r="H21" s="75"/>
    </row>
    <row r="22" spans="1:8" ht="16.5" customHeight="1" thickBot="1" x14ac:dyDescent="0.3">
      <c r="A22" s="97" t="s">
        <v>80</v>
      </c>
      <c r="B22" s="98"/>
      <c r="C22" s="83"/>
      <c r="D22" s="84"/>
      <c r="E22" s="85"/>
      <c r="F22" s="86"/>
      <c r="G22" s="80"/>
      <c r="H22" s="81"/>
    </row>
    <row r="23" spans="1:8" ht="16.5" customHeight="1" x14ac:dyDescent="0.25">
      <c r="A23" s="61" t="s">
        <v>81</v>
      </c>
      <c r="B23" s="82"/>
      <c r="C23" s="74" t="s">
        <v>83</v>
      </c>
      <c r="D23" s="70" t="s">
        <v>84</v>
      </c>
      <c r="E23" s="71"/>
      <c r="F23" s="144"/>
      <c r="G23" s="86"/>
      <c r="H23" s="87"/>
    </row>
    <row r="24" spans="1:8" ht="16.5" customHeight="1" x14ac:dyDescent="0.25">
      <c r="A24" s="72"/>
      <c r="B24" s="73" t="s">
        <v>82</v>
      </c>
      <c r="C24" s="74" t="s">
        <v>83</v>
      </c>
      <c r="D24" s="70" t="s">
        <v>86</v>
      </c>
      <c r="E24" s="71"/>
      <c r="F24" s="144"/>
      <c r="G24" s="71"/>
      <c r="H24" s="75"/>
    </row>
    <row r="25" spans="1:8" ht="16.5" customHeight="1" thickBot="1" x14ac:dyDescent="0.3">
      <c r="A25" s="72"/>
      <c r="B25" s="73" t="s">
        <v>85</v>
      </c>
      <c r="C25" s="78"/>
      <c r="D25" s="92"/>
      <c r="E25" s="71"/>
      <c r="F25" s="144"/>
      <c r="G25" s="144"/>
      <c r="H25" s="75"/>
    </row>
    <row r="26" spans="1:8" ht="16.5" customHeight="1" thickBot="1" x14ac:dyDescent="0.3">
      <c r="A26" s="76"/>
      <c r="B26" s="77" t="s">
        <v>87</v>
      </c>
      <c r="C26" s="83"/>
      <c r="D26" s="84"/>
      <c r="E26" s="85"/>
      <c r="F26" s="86"/>
      <c r="G26" s="80"/>
      <c r="H26" s="81"/>
    </row>
    <row r="27" spans="1:8" ht="16.5" customHeight="1" x14ac:dyDescent="0.25">
      <c r="A27" s="61" t="s">
        <v>88</v>
      </c>
      <c r="B27" s="82"/>
      <c r="C27" s="74" t="s">
        <v>83</v>
      </c>
      <c r="D27" s="92"/>
      <c r="E27" s="71"/>
      <c r="F27" s="144"/>
      <c r="G27" s="86"/>
      <c r="H27" s="100"/>
    </row>
    <row r="28" spans="1:8" ht="16.5" customHeight="1" x14ac:dyDescent="0.25">
      <c r="A28" s="72"/>
      <c r="B28" s="73" t="s">
        <v>82</v>
      </c>
      <c r="C28" s="74" t="s">
        <v>83</v>
      </c>
      <c r="D28" s="92"/>
      <c r="E28" s="71"/>
      <c r="F28" s="144"/>
      <c r="G28" s="144"/>
      <c r="H28" s="144"/>
    </row>
    <row r="29" spans="1:8" ht="16.5" customHeight="1" thickBot="1" x14ac:dyDescent="0.3">
      <c r="A29" s="72"/>
      <c r="B29" s="73" t="s">
        <v>85</v>
      </c>
      <c r="C29" s="99" t="s">
        <v>83</v>
      </c>
      <c r="D29" s="92"/>
      <c r="E29" s="71"/>
      <c r="F29" s="144"/>
      <c r="G29" s="144"/>
      <c r="H29" s="144"/>
    </row>
    <row r="30" spans="1:8" ht="16.5" customHeight="1" thickBot="1" x14ac:dyDescent="0.3">
      <c r="A30" s="76"/>
      <c r="B30" s="77" t="s">
        <v>87</v>
      </c>
      <c r="C30" s="103"/>
      <c r="D30" s="84"/>
      <c r="E30" s="85"/>
      <c r="F30" s="104"/>
      <c r="G30" s="144"/>
      <c r="H30" s="144"/>
    </row>
    <row r="31" spans="1:8" ht="16.5" customHeight="1" thickBot="1" x14ac:dyDescent="0.3">
      <c r="A31" s="101" t="s">
        <v>89</v>
      </c>
      <c r="B31" s="102"/>
      <c r="C31" s="99" t="s">
        <v>83</v>
      </c>
      <c r="D31" s="92"/>
      <c r="E31" s="9"/>
      <c r="F31" s="144"/>
      <c r="G31" s="104"/>
      <c r="H31" s="105"/>
    </row>
    <row r="32" spans="1:8" ht="16.5" customHeight="1" x14ac:dyDescent="0.25">
      <c r="A32" s="8"/>
      <c r="B32" s="8" t="s">
        <v>19</v>
      </c>
      <c r="G32" s="144"/>
      <c r="H32" s="144"/>
    </row>
  </sheetData>
  <mergeCells count="3">
    <mergeCell ref="C5:E5"/>
    <mergeCell ref="F5:H5"/>
    <mergeCell ref="F7:H7"/>
  </mergeCells>
  <dataValidations count="1">
    <dataValidation allowBlank="1" showInputMessage="1" showErrorMessage="1" sqref="C19:F31 A19:B32 A1:H18 G19:H32"/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37"/>
  <sheetViews>
    <sheetView topLeftCell="A7" workbookViewId="0">
      <selection activeCell="J34" sqref="J34"/>
    </sheetView>
  </sheetViews>
  <sheetFormatPr defaultRowHeight="15" x14ac:dyDescent="0.25"/>
  <cols>
    <col min="1" max="1" width="23.28515625" customWidth="1"/>
    <col min="2" max="3" width="13.5703125" customWidth="1"/>
  </cols>
  <sheetData>
    <row r="2" spans="1:3" ht="15.75" thickBot="1" x14ac:dyDescent="0.3"/>
    <row r="3" spans="1:3" ht="15.75" thickBot="1" x14ac:dyDescent="0.3">
      <c r="A3" s="106"/>
      <c r="B3" s="172"/>
      <c r="C3" s="172"/>
    </row>
    <row r="4" spans="1:3" ht="30" thickBot="1" x14ac:dyDescent="0.3">
      <c r="A4" s="107"/>
      <c r="B4" s="108" t="s">
        <v>90</v>
      </c>
      <c r="C4" s="109" t="s">
        <v>91</v>
      </c>
    </row>
    <row r="5" spans="1:3" ht="15.75" x14ac:dyDescent="0.25">
      <c r="A5" s="110"/>
      <c r="B5" s="111" t="s">
        <v>63</v>
      </c>
      <c r="C5" s="111" t="s">
        <v>63</v>
      </c>
    </row>
    <row r="6" spans="1:3" x14ac:dyDescent="0.25">
      <c r="A6" s="112"/>
      <c r="B6" s="113"/>
      <c r="C6" s="114"/>
    </row>
    <row r="7" spans="1:3" x14ac:dyDescent="0.25">
      <c r="A7" s="115" t="s">
        <v>92</v>
      </c>
      <c r="B7" s="116">
        <f>[1]Bilanca_PJ!F7</f>
        <v>25.615729999999999</v>
      </c>
      <c r="C7" s="117">
        <f>[1]Bilanca_PJ!G7</f>
        <v>69.187399999999997</v>
      </c>
    </row>
    <row r="8" spans="1:3" x14ac:dyDescent="0.25">
      <c r="A8" s="115" t="s">
        <v>93</v>
      </c>
      <c r="B8" s="116">
        <f>[1]Bilanca_PJ!F8</f>
        <v>99.277500000000003</v>
      </c>
      <c r="C8" s="117">
        <f>[1]Bilanca_PJ!G8</f>
        <v>46.161799999999999</v>
      </c>
    </row>
    <row r="9" spans="1:3" x14ac:dyDescent="0.25">
      <c r="A9" s="115" t="s">
        <v>94</v>
      </c>
      <c r="B9" s="116">
        <f>[1]Bilanca_PJ!F9</f>
        <v>0</v>
      </c>
      <c r="C9" s="117">
        <f>[1]Bilanca_PJ!G9</f>
        <v>8.7312000000000012</v>
      </c>
    </row>
    <row r="10" spans="1:3" x14ac:dyDescent="0.25">
      <c r="A10" s="115" t="s">
        <v>95</v>
      </c>
      <c r="B10" s="116">
        <f>[1]Bilanca_PJ!F10</f>
        <v>0</v>
      </c>
      <c r="C10" s="117">
        <f>[1]Bilanca_PJ!G10</f>
        <v>0</v>
      </c>
    </row>
    <row r="11" spans="1:3" x14ac:dyDescent="0.25">
      <c r="A11" s="115" t="s">
        <v>96</v>
      </c>
      <c r="B11" s="116">
        <f>[1]Bilanca_PJ!F11</f>
        <v>0</v>
      </c>
      <c r="C11" s="117">
        <f>[1]Bilanca_PJ!G11</f>
        <v>0</v>
      </c>
    </row>
    <row r="12" spans="1:3" x14ac:dyDescent="0.25">
      <c r="A12" s="115" t="s">
        <v>97</v>
      </c>
      <c r="B12" s="116">
        <f>[1]Bilanca_PJ!F12</f>
        <v>7.8311800000000016</v>
      </c>
      <c r="C12" s="117">
        <f>[1]Bilanca_PJ!G12</f>
        <v>-4.8382000000000005</v>
      </c>
    </row>
    <row r="13" spans="1:3" x14ac:dyDescent="0.25">
      <c r="A13" s="115" t="s">
        <v>98</v>
      </c>
      <c r="B13" s="116">
        <f>[1]Bilanca_PJ!F13</f>
        <v>0</v>
      </c>
      <c r="C13" s="117">
        <f>[1]Bilanca_PJ!G13</f>
        <v>0</v>
      </c>
    </row>
    <row r="14" spans="1:3" x14ac:dyDescent="0.25">
      <c r="A14" s="118" t="s">
        <v>99</v>
      </c>
      <c r="B14" s="119">
        <f>[1]Bilanca_PJ!F14</f>
        <v>132.72441000000001</v>
      </c>
      <c r="C14" s="119">
        <f>[1]Bilanca_PJ!G14</f>
        <v>101.77979999999999</v>
      </c>
    </row>
    <row r="17" spans="1:3" x14ac:dyDescent="0.25">
      <c r="B17" t="s">
        <v>100</v>
      </c>
      <c r="C17" t="s">
        <v>101</v>
      </c>
    </row>
    <row r="18" spans="1:3" x14ac:dyDescent="0.25">
      <c r="A18" s="69" t="s">
        <v>59</v>
      </c>
      <c r="B18" s="71">
        <v>593</v>
      </c>
      <c r="C18" s="71">
        <v>132</v>
      </c>
    </row>
    <row r="19" spans="1:3" ht="21" customHeight="1" x14ac:dyDescent="0.25">
      <c r="A19" t="s">
        <v>120</v>
      </c>
    </row>
    <row r="20" spans="1:3" ht="15.75" thickBot="1" x14ac:dyDescent="0.3"/>
    <row r="21" spans="1:3" ht="15.75" x14ac:dyDescent="0.3">
      <c r="A21" s="120" t="s">
        <v>102</v>
      </c>
      <c r="B21" s="121" t="s">
        <v>103</v>
      </c>
    </row>
    <row r="22" spans="1:3" ht="15.75" x14ac:dyDescent="0.3">
      <c r="A22" s="122" t="s">
        <v>104</v>
      </c>
      <c r="B22" s="123" t="s">
        <v>105</v>
      </c>
    </row>
    <row r="23" spans="1:3" ht="15.75" x14ac:dyDescent="0.3">
      <c r="A23" s="124" t="s">
        <v>106</v>
      </c>
      <c r="B23" s="125">
        <v>0</v>
      </c>
    </row>
    <row r="24" spans="1:3" ht="15.75" x14ac:dyDescent="0.3">
      <c r="A24" s="126" t="s">
        <v>92</v>
      </c>
      <c r="B24" s="127">
        <v>2650</v>
      </c>
    </row>
    <row r="25" spans="1:3" ht="15.75" x14ac:dyDescent="0.3">
      <c r="A25" s="128" t="s">
        <v>107</v>
      </c>
      <c r="B25" s="129">
        <v>745</v>
      </c>
    </row>
    <row r="26" spans="1:3" ht="15.75" x14ac:dyDescent="0.3">
      <c r="A26" s="130" t="s">
        <v>108</v>
      </c>
      <c r="B26" s="131">
        <v>135</v>
      </c>
    </row>
    <row r="27" spans="1:3" ht="16.5" thickBot="1" x14ac:dyDescent="0.35">
      <c r="A27" s="132" t="s">
        <v>109</v>
      </c>
      <c r="B27" s="133">
        <v>745</v>
      </c>
    </row>
    <row r="28" spans="1:3" ht="15.75" x14ac:dyDescent="0.3">
      <c r="A28" s="134" t="s">
        <v>110</v>
      </c>
      <c r="B28" s="123" t="s">
        <v>105</v>
      </c>
    </row>
    <row r="29" spans="1:3" ht="15.75" x14ac:dyDescent="0.3">
      <c r="A29" s="126" t="s">
        <v>111</v>
      </c>
      <c r="B29" s="135">
        <v>458000</v>
      </c>
    </row>
    <row r="30" spans="1:3" ht="15.75" x14ac:dyDescent="0.3">
      <c r="A30" s="136" t="s">
        <v>112</v>
      </c>
      <c r="B30" s="125">
        <v>0</v>
      </c>
    </row>
    <row r="31" spans="1:3" ht="15.75" x14ac:dyDescent="0.3">
      <c r="A31" s="128" t="s">
        <v>113</v>
      </c>
      <c r="B31" s="125"/>
    </row>
    <row r="32" spans="1:3" ht="30" x14ac:dyDescent="0.3">
      <c r="A32" s="137" t="s">
        <v>114</v>
      </c>
      <c r="B32" s="131">
        <v>279500</v>
      </c>
    </row>
    <row r="33" spans="1:2" ht="30" x14ac:dyDescent="0.3">
      <c r="A33" s="138" t="s">
        <v>115</v>
      </c>
      <c r="B33" s="127">
        <v>139500</v>
      </c>
    </row>
    <row r="34" spans="1:2" ht="15.75" x14ac:dyDescent="0.3">
      <c r="A34" s="139" t="s">
        <v>116</v>
      </c>
      <c r="B34" s="123" t="s">
        <v>105</v>
      </c>
    </row>
    <row r="35" spans="1:2" ht="15.75" x14ac:dyDescent="0.3">
      <c r="A35" s="140" t="s">
        <v>117</v>
      </c>
      <c r="B35" s="125"/>
    </row>
    <row r="36" spans="1:2" ht="15.75" x14ac:dyDescent="0.3">
      <c r="A36" s="140" t="s">
        <v>118</v>
      </c>
      <c r="B36" s="127">
        <v>18000</v>
      </c>
    </row>
    <row r="37" spans="1:2" ht="16.5" thickBot="1" x14ac:dyDescent="0.35">
      <c r="A37" s="141" t="s">
        <v>119</v>
      </c>
      <c r="B37" s="142"/>
    </row>
  </sheetData>
  <mergeCells count="1">
    <mergeCell ref="B3:C3"/>
  </mergeCells>
  <dataValidations count="1">
    <dataValidation allowBlank="1" showInputMessage="1" showErrorMessage="1" sqref="A18:C18"/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solid</vt:lpstr>
      <vt:lpstr>liquid and ng</vt:lpstr>
      <vt:lpstr>EF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 Svedek</dc:creator>
  <cp:lastModifiedBy>Davor Vesligaj</cp:lastModifiedBy>
  <dcterms:created xsi:type="dcterms:W3CDTF">2014-03-06T20:39:22Z</dcterms:created>
  <dcterms:modified xsi:type="dcterms:W3CDTF">2014-03-07T11:09:59Z</dcterms:modified>
</cp:coreProperties>
</file>